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66925"/>
  <mc:AlternateContent xmlns:mc="http://schemas.openxmlformats.org/markup-compatibility/2006">
    <mc:Choice Requires="x15">
      <x15ac:absPath xmlns:x15ac="http://schemas.microsoft.com/office/spreadsheetml/2010/11/ac" url="https://sykehusbygg.wopi.omega365.com/api/webdav/eb9db738-128b-4c67-bc05-aaf43afaff72/files/986036b3-64e8-4a39-8c70-7467a47dd0fd/"/>
    </mc:Choice>
  </mc:AlternateContent>
  <xr:revisionPtr revIDLastSave="0" documentId="13_ncr:40000001_{F82F1A01-C8F4-484C-A82C-081916485B68}" xr6:coauthVersionLast="47" xr6:coauthVersionMax="47" xr10:uidLastSave="{00000000-0000-0000-0000-000000000000}"/>
  <bookViews>
    <workbookView xWindow="15" yWindow="375" windowWidth="21585" windowHeight="14025" tabRatio="790" firstSheet="2" activeTab="2" xr2:uid="{00000000-000D-0000-FFFF-FFFF00000000}"/>
  </bookViews>
  <sheets>
    <sheet name="Mal" sheetId="1" state="hidden" r:id="rId1"/>
    <sheet name="Veiledning Mal" sheetId="7" state="hidden" r:id="rId2"/>
    <sheet name="Forside" sheetId="27" r:id="rId3"/>
    <sheet name="Veiledning til leverandør" sheetId="4" r:id="rId4"/>
    <sheet name="Oversikt;dim. og nøkkelinfo" sheetId="36" r:id="rId5"/>
    <sheet name="Felles kvalitet" sheetId="8" r:id="rId6"/>
    <sheet name="1" sheetId="37" r:id="rId7"/>
    <sheet name="2" sheetId="38" r:id="rId8"/>
    <sheet name="3" sheetId="39" r:id="rId9"/>
    <sheet name="4" sheetId="40" r:id="rId10"/>
    <sheet name="5" sheetId="41" r:id="rId11"/>
    <sheet name="6" sheetId="45" r:id="rId12"/>
    <sheet name="Leverandørtjenester" sheetId="35" r:id="rId13"/>
  </sheets>
  <definedNames>
    <definedName name="_ftn1">#REF!</definedName>
    <definedName name="_ftnref1">#REF!</definedName>
    <definedName name="_msoanchor_1">#REF!</definedName>
    <definedName name="Avsnitt_1">'Felles kvalitet'!$B$9</definedName>
    <definedName name="Avsnitt_10">'Felles kvalitet'!#REF!</definedName>
    <definedName name="Avsnitt_11">#REF!</definedName>
    <definedName name="Avsnitt_12">#REF!</definedName>
    <definedName name="Avsnitt_13">#REF!</definedName>
    <definedName name="Avsnitt_14">#REF!</definedName>
    <definedName name="Avsnitt_15">#REF!</definedName>
    <definedName name="Avsnitt_16">#REF!</definedName>
    <definedName name="Avsnitt_17">#REF!</definedName>
    <definedName name="Avsnitt_18">#REF!</definedName>
    <definedName name="Avsnitt_19">#REF!</definedName>
    <definedName name="Avsnitt_2">#REF!</definedName>
    <definedName name="Avsnitt_20">#REF!</definedName>
    <definedName name="Avsnitt_21">#REF!</definedName>
    <definedName name="Avsnitt_22">#REF!</definedName>
    <definedName name="Avsnitt_23">#REF!</definedName>
    <definedName name="Avsnitt_24">#REF!</definedName>
    <definedName name="Avsnitt_25">#REF!</definedName>
    <definedName name="Avsnitt_26">#REF!</definedName>
    <definedName name="Avsnitt_27">#REF!</definedName>
    <definedName name="Avsnitt_28" localSheetId="12">Leverandørtjenester!$B$6</definedName>
    <definedName name="Avsnitt_28">#REF!</definedName>
    <definedName name="Avsnitt_29" localSheetId="12">Leverandørtjenester!#REF!</definedName>
    <definedName name="Avsnitt_29">#REF!</definedName>
    <definedName name="Avsnitt_3">#REF!</definedName>
    <definedName name="Avsnitt_30">#REF!</definedName>
    <definedName name="Avsnitt_31">#REF!</definedName>
    <definedName name="Avsnitt_4">#REF!</definedName>
    <definedName name="Avsnitt_5">#REF!</definedName>
    <definedName name="Avsnitt_6">'Felles kvalitet'!$B$17</definedName>
    <definedName name="Avsnitt_7">'Felles kvalitet'!$B$24</definedName>
    <definedName name="Avsnitt_8">'Felles kvalitet'!$B$35</definedName>
    <definedName name="Avsnitt_9">'Felles kvalitet'!$B$41</definedName>
    <definedName name="Tildelingskriterier">'Veiledning til leverandør'!$B$18:$B$20</definedName>
    <definedName name="_xlnm.Print_Area" localSheetId="2">Forside!$B$4:$K$20</definedName>
    <definedName name="_xlnm.Print_Area" localSheetId="3">'Veiledning til leverandør'!$A$2:$D$17</definedName>
    <definedName name="_xlnm.Print_Titles" localSheetId="5">'Felles kvalitet'!$2:$8</definedName>
    <definedName name="_xlnm.Print_Titles" localSheetId="12">Leverandørtjenester!$1:$5</definedName>
    <definedName name="Vekting_Prioriter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36" l="1"/>
  <c r="B32" i="35"/>
  <c r="B31" i="35"/>
  <c r="B30" i="35"/>
  <c r="B28" i="35"/>
  <c r="B27" i="35"/>
  <c r="B25" i="35"/>
  <c r="B24" i="35"/>
  <c r="B18" i="35"/>
  <c r="B17" i="35"/>
  <c r="B14" i="35"/>
  <c r="B12" i="35"/>
  <c r="B11" i="35"/>
  <c r="B9" i="35"/>
  <c r="B8" i="35"/>
  <c r="B7" i="35"/>
  <c r="G3" i="35"/>
  <c r="G2" i="35"/>
  <c r="B13" i="45"/>
  <c r="B11" i="45"/>
  <c r="B10" i="45"/>
  <c r="B15" i="41"/>
  <c r="B14" i="41"/>
  <c r="B12" i="41"/>
  <c r="B11" i="41"/>
  <c r="B10" i="41"/>
  <c r="B15" i="40"/>
  <c r="B14" i="40"/>
  <c r="B12" i="40"/>
  <c r="B11" i="40"/>
  <c r="B10" i="40"/>
  <c r="B14" i="39"/>
  <c r="B12" i="39"/>
  <c r="B11" i="39"/>
  <c r="B10" i="39"/>
  <c r="B14" i="38"/>
  <c r="B12" i="38"/>
  <c r="B11" i="38"/>
  <c r="B10" i="38"/>
  <c r="B14" i="37"/>
  <c r="B12" i="37"/>
  <c r="B11" i="37"/>
  <c r="B10" i="37"/>
  <c r="B56" i="8"/>
  <c r="B55" i="8"/>
  <c r="B54" i="8"/>
  <c r="B53" i="8"/>
  <c r="B51" i="8"/>
  <c r="B50" i="8"/>
  <c r="B49" i="8"/>
  <c r="B48" i="8"/>
  <c r="B47" i="8"/>
  <c r="B46" i="8"/>
  <c r="B45" i="8"/>
  <c r="B44" i="8"/>
  <c r="B43" i="8"/>
  <c r="B42" i="8"/>
  <c r="B40" i="8"/>
  <c r="B39" i="8"/>
  <c r="B38" i="8"/>
  <c r="B37" i="8"/>
  <c r="B36" i="8"/>
  <c r="B34" i="8"/>
  <c r="B33" i="8"/>
  <c r="B32" i="8"/>
  <c r="B31" i="8"/>
  <c r="B30" i="8"/>
  <c r="B29" i="8"/>
  <c r="B28" i="8"/>
  <c r="B27" i="8"/>
  <c r="B26" i="8"/>
  <c r="B25" i="8"/>
  <c r="B23" i="8"/>
  <c r="B22" i="8"/>
  <c r="B21" i="8"/>
  <c r="B20" i="8"/>
  <c r="B19" i="8"/>
  <c r="B18" i="8"/>
  <c r="B16" i="8"/>
  <c r="B15" i="8"/>
  <c r="B14" i="8"/>
  <c r="B13" i="8"/>
  <c r="B12" i="8"/>
  <c r="B11" i="8"/>
  <c r="B10" i="8"/>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Spørring - Innholdsliste" description="Tilkobling til spørringen Innholdsliste i arbeidsboken." type="5" refreshedVersion="0" background="1" saveData="1">
    <dbPr connection="Provider=Microsoft.Mashup.OleDb.1;Data Source=$Workbook$;Location=Innholdsliste;Extended Properties=&quot;&quot;" command="SELECT * FROM [Innholdsliste]"/>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<sst xmlns="http://schemas.openxmlformats.org/spreadsheetml/2006/main" count="464" uniqueCount="237">
  <si>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</si>
  <si>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</si>
  <si>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</si>
  <si>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</si>
  <si>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</si>
  <si>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</si>
  <si>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</si>
  <si>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</si>
  <si>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</si>
  <si>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</si>
  <si>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</si>
  <si>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</si>
  <si>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</si>
  <si>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</si>
  <si>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VEILEDNING MAL FOR KRAVSPESIFIKASJON</t>
  </si>
  <si>
    <t>Kolonne</t>
  </si>
  <si>
    <t>Kommentar</t>
  </si>
  <si>
    <t>Kravnr.</t>
  </si>
  <si>
    <t>Kravnummer</t>
  </si>
  <si>
    <t>Beskrivelse av krav</t>
  </si>
  <si>
    <t>Utfyllende informasjon</t>
  </si>
  <si>
    <t>Type krav</t>
  </si>
  <si>
    <t>Krav oppfylles:
ja/nei</t>
  </si>
  <si>
    <t xml:space="preserve">Her skal Tilbyder svare JA eller NEI på om kravet er oppfylt. </t>
  </si>
  <si>
    <t>Tilbyders besvarelse</t>
  </si>
  <si>
    <t>Nye Aker og Nye Rikshospitalet</t>
  </si>
  <si>
    <t>Tittel:</t>
  </si>
  <si>
    <t xml:space="preserve">Bilag C2U
Kravspesifikasjon 
</t>
  </si>
  <si>
    <r>
      <rPr>
        <sz val="20"/>
        <rFont val="Cambria"/>
        <family val="1"/>
      </rPr>
      <t>6602 Sikkerhetsbenker og 
avtrekksskap</t>
    </r>
    <r>
      <rPr>
        <b/>
        <sz val="28"/>
        <rFont val="Cambria"/>
        <family val="1"/>
      </rPr>
      <t xml:space="preserve">
</t>
    </r>
    <r>
      <rPr>
        <b/>
        <sz val="20"/>
        <rFont val="Cambria"/>
        <family val="1"/>
      </rPr>
      <t xml:space="preserve">
</t>
    </r>
    <r>
      <rPr>
        <b/>
        <sz val="28"/>
        <rFont val="Cambria"/>
        <family val="1"/>
      </rPr>
      <t>6603 Sikkerhetsbenker</t>
    </r>
  </si>
  <si>
    <t>01</t>
  </si>
  <si>
    <t>Rev.</t>
  </si>
  <si>
    <t>Beskrivelse</t>
  </si>
  <si>
    <t>Rev. Dato</t>
  </si>
  <si>
    <t>Utarbeidet</t>
  </si>
  <si>
    <t>Kontroll</t>
  </si>
  <si>
    <t>Godkjent</t>
  </si>
  <si>
    <t>Kontraktor/leverandørs logo:</t>
  </si>
  <si>
    <t>Bygg nr:</t>
  </si>
  <si>
    <t>Etasje nr.:</t>
  </si>
  <si>
    <t>Systemgr.:</t>
  </si>
  <si>
    <t>Antall sider:</t>
  </si>
  <si>
    <t>ARH</t>
  </si>
  <si>
    <t>0000</t>
  </si>
  <si>
    <t>U</t>
  </si>
  <si>
    <t>SP</t>
  </si>
  <si>
    <t>0146</t>
  </si>
  <si>
    <t>B</t>
  </si>
  <si>
    <t>Formulering av selve kravet.</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</si>
  <si>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</si>
  <si>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Innkjøpsgruppe 6602 delgruppe 6603 Sikkerhetsbenker</t>
  </si>
  <si>
    <t>Oversikt over antall, dimensjoner og nøkkelinformasjon på sikkerhetsbenker</t>
  </si>
  <si>
    <t>Fane-nummer</t>
  </si>
  <si>
    <t>Undergruppe 01 - Sikkerhetsbenk
Artikkelnummer</t>
  </si>
  <si>
    <t>Type</t>
  </si>
  <si>
    <t>Bredde (lengde)
Tekniske installasjoner</t>
  </si>
  <si>
    <t>Opsjon</t>
  </si>
  <si>
    <t>FAA.003:02</t>
  </si>
  <si>
    <t>Sikkerhetsbenk kl 2 A2</t>
  </si>
  <si>
    <t>bredde innvendig ca 1200 mm 
Høyde på arbeidsflate ca 900 mm</t>
  </si>
  <si>
    <t>FAA.003:03</t>
  </si>
  <si>
    <t>bredde innvendig ca 1500 mm
Høyde på arbeidsflate ca 900 mm</t>
  </si>
  <si>
    <t>FAA.003:04</t>
  </si>
  <si>
    <t xml:space="preserve">Sikkerhetsbenk kl 2 A2
</t>
  </si>
  <si>
    <t xml:space="preserve">bredde innvendig ca 600 mm
</t>
  </si>
  <si>
    <t>FAA.004:02</t>
  </si>
  <si>
    <t>Sikkerhetsbenk kl 2B</t>
  </si>
  <si>
    <t>bredde innvendig 1200 mm
Høyde på arbeidsflate ca 900 mm</t>
  </si>
  <si>
    <t>FAA.004:04</t>
  </si>
  <si>
    <t>bredde innvendig ca 600 mm
Høyde på arbeidsflate ca 900 mm</t>
  </si>
  <si>
    <t>FAB.002:01</t>
  </si>
  <si>
    <t>Sterilbenk</t>
  </si>
  <si>
    <t>bredde innvendig ca 1200 mm
Høyde på arbeidsflate ca 900 mm</t>
  </si>
  <si>
    <t>Tilbyders navn:</t>
  </si>
  <si>
    <t>&lt;Navn fylles ut av tilbyder&gt;</t>
  </si>
  <si>
    <t>Tilbudt utstyr:</t>
  </si>
  <si>
    <t>&lt;Handelsnavn fylles ut av tilbyder&gt;</t>
  </si>
  <si>
    <t>Artikkel</t>
  </si>
  <si>
    <t>Sikkerhetsbenker</t>
  </si>
  <si>
    <t>Beskrivelse av Anskaffelsen</t>
  </si>
  <si>
    <t>Krav nr.</t>
  </si>
  <si>
    <r>
      <t xml:space="preserve">Tilbyders besvarelse
</t>
    </r>
    <r>
      <rPr>
        <sz val="12"/>
        <color theme="0"/>
        <rFont val="Calibri"/>
        <family val="2"/>
        <scheme val="minor"/>
      </rPr>
      <t>For K-krav er det kun nødvendig å fylle ut denne kolonnen dersom svaret er nei i forrige kolonne</t>
    </r>
  </si>
  <si>
    <r>
      <rPr>
        <b/>
        <sz val="12"/>
        <color rgb="FFFFFFFF"/>
        <rFont val="Calibri"/>
        <family val="2"/>
        <scheme val="minor"/>
      </rPr>
      <t xml:space="preserve">Referansedokumenter </t>
    </r>
    <r>
      <rPr>
        <sz val="12"/>
        <color rgb="FFFFFFFF"/>
        <rFont val="Calibri"/>
        <family val="2"/>
        <scheme val="minor"/>
      </rPr>
      <t>(Dokument, side og avsnitt)</t>
    </r>
  </si>
  <si>
    <t>Avsnitt F1</t>
  </si>
  <si>
    <t>Generelle  krav</t>
  </si>
  <si>
    <t>Sikkerhetsbenken skal være designet og bygd slik at det blir en sikker arbeidsplass og beskytter personalet, produktene som håndteres og omgivelsene i samsvar med krav til ytelse og sikkerhet som angitt i NS-EN-12469 (2000). Sikkerhetsbenkene skal være basert på produsentens ordinære produktspekter og ikke være et nyskapende utviklingsprosjekt.</t>
  </si>
  <si>
    <t xml:space="preserve">
</t>
  </si>
  <si>
    <t>A</t>
  </si>
  <si>
    <t>Garantitiden skal være minimum 24 måneder.</t>
  </si>
  <si>
    <t>Garantitid utover 24 måneder vektlegges. Eventuelle garantibetingelser utover 24 måneder spesifiseres.</t>
  </si>
  <si>
    <t>Det er ønskelig  med kort leveringstid på utstyr.  Ved kontraktsinngåelse vil det ikke være mulig å forutse endelig leveringstidspunkt da alt utstyr skal leveres til et nytt bygg. Det vil derfor være ønskelig å fastsette endelig leveringsdato så sent som mulig.
Oppgi frist for endelig fastsetting av leveringsdato i xx-antall uker før levering.</t>
  </si>
  <si>
    <t>Avsnitt F2</t>
  </si>
  <si>
    <t>Krav til dimensjoner, fysisk og mekanisk utførelse</t>
  </si>
  <si>
    <t>Sikkerhetsbenken skal leveres som en solid konstruksjon produsert av varige og holdbare materialer som må kunne tåle lang tids krevende bruk. Alle overflater, skruer, bolter, festedetaljer mm skal være i vedlikeholdsfrie materialer og bestandige produkter. Fuger skal være i varig materiale tilsatt mugg-, sopp- og sporedrepende stoffer. Beskriv konstruksjonen.</t>
  </si>
  <si>
    <t>Sikkerhetsbenken skal leveres med et stativ med høy stabilitet (helsveiset/ godt sammenskrudd konstruksjon). Beskriv konstruksjon og overflatebehandling.</t>
  </si>
  <si>
    <t>Bakre benpar eller nedre bakveggen på benken skal  være inntrukket slik at det ikke blir konflikt med gulvlist/ hulkil slik at benken kan plasseres så nære veggen som mulig. Beskriv konstruksjonen.</t>
  </si>
  <si>
    <t>Fleksibilitet for justering av beinhøyde vektlegges. Beskriv mulighetene for å høydejustere benene på benken noe, bl.a for å tilpasse til ujevnheter i gulvet.</t>
  </si>
  <si>
    <t>Det vektlegges om benene leveres med "sko" og/ eller plate for å minske punktbelastningen på gulvbelegget. Beskriv løsningen.</t>
  </si>
  <si>
    <t>Avsnitt F3</t>
  </si>
  <si>
    <t>Krav til brukervennlighet, HMS og renhold</t>
  </si>
  <si>
    <t xml:space="preserve">Sikkerhetsbenken skal leveres med ergonomisk skrå front vekk fra bruker.  </t>
  </si>
  <si>
    <t>God ergonomi vektlegges. 
Beskriv løsningen med den skrå fronten, jf. punkt F-3.1</t>
  </si>
  <si>
    <t xml:space="preserve">Sikkerhetsbenken skal leveres med arbeidsflate som tåler langvarig mekanisk påkjenning, syre- base løsninger og kjemikalier uten at flaten  ødelegges eller misfarges. Tilbyder foreslår materiale basert på sine velprøvde standardløsninger og vedlegger dokumentasjon på arbeidsflatens egenskaper. </t>
  </si>
  <si>
    <t>Følgende midler skal kunne brukes uten å skade overflaten både innvendige og utvendige flater: perasafe, virkon, etanol 70% overflatedesinfeksjon, lifeclean.</t>
  </si>
  <si>
    <t>Sikkerhetsbenken skal leveres med motordrevet frontluke. Frontluken må kunne åpnes tilstrekkelig for å kunne vaske overflater innvendig.</t>
  </si>
  <si>
    <t>Det vektlegges at sikkerhetsbenken leveres med lett tilgjengelig og enkelt betjenbart styringspanel og med smalest mulig sarg (kant) under arbeidsåpningen slik at det blir en god arbeids- og sittestilling for bruker. Beskriv løsning med angivelse av dimensjoner.</t>
  </si>
  <si>
    <t>Sikkerhetsbenken skal merkes på begge sider av arbeidsåpningen med posisjon for normal arbeidslukeåpning. Merkingen skal samsvare med der luken automatisk stopper.</t>
  </si>
  <si>
    <t>Avsnitt F4</t>
  </si>
  <si>
    <t>Krav til tester og dokumentasjon</t>
  </si>
  <si>
    <t xml:space="preserve">Leverandøren skal umiddelbart etter levering og inntransport til sluttdestinasjon, kontrollere at forutsetningene for igangkjøring er til stede herunder at el-forsyning er på plass, tekniske forsyninger mv. </t>
  </si>
  <si>
    <t>Leverandøren skal etter at ventilasjonsanlegget er innregulert og før overlevering gjennomføre og dokumentere kontroll av funksjon og sikkerhet for samtlige leverte enheter, om nødvendig i samarbeid med øvrige aktuelle entreprenører/ leverandører. Beskrivelse av planlagt prosess og kontrollens omfang må fremkomme av tilbudet.</t>
  </si>
  <si>
    <t xml:space="preserve">Alle HEPA-filtre skal testes på stedet. Dokumentasjon av dette skal vedlegges i FDV. </t>
  </si>
  <si>
    <t>Det skal utføres KI-discus test på hvert enkelt skap. 
Obs gjelder ikke sterilbenk, ref. fane 6.</t>
  </si>
  <si>
    <t>Avsnitt F5</t>
  </si>
  <si>
    <t>Krav til areal, installasjon og tekniske egenskaper (grensesnitt)</t>
  </si>
  <si>
    <t>Sikkerhetsbenken skal leveres med nettkabel og støpsel etter norsk standard for tilkobling til 230V/ 16A stikkontakt/ kurs. Leverandøren skal tilkoble i veggmontert stikkontakt.</t>
  </si>
  <si>
    <t>Sikkerhetsbenken skal leveres med innebygd/ integrert lysarmatur (av standard type) som gir godt og jevnt fordelt arbeidslys på hele arbeidsflaten. Lysnivå ca 1500 lux, jevnt fordelt. Lyset skal være dimbart.</t>
  </si>
  <si>
    <t>Tilbudet skal være inkludert nødvendig koordineringsarbeider med elektro- og ventilasjonsentreprenør. Ventilasjonsentreprenør 3611/3612 utfører alt ventilasjonsarbeid (både brutt og fast tilkoblet utstyr), men leverandøren skal bistå i nødvendig omfang med informasjon om plassering og luftmengder for de ulike utstyrskomponentene.</t>
  </si>
  <si>
    <t xml:space="preserve">Sikkerhetsbenken skal leveres med system som gir lokal alarm (visuell og audiell) ved avvikende trykkforhold/ luftmengde gjennom arbeidsrommet. Det skal være mulighet for manuelt å mute alarmer. Andre avvikende driftsforhold kan også gi alarm. Løsning beskrives i tilbudet med angivelse av funksjon, justerings- og innstillingsmuligheter. </t>
  </si>
  <si>
    <t>Lavest mulig lyd/ støynivå fra sikkerhetsbenken vektlegges sterkt. Det må fremkomme av tilbudet hvor mye lyd/ støy benken avgir ved normal drift; dvs lukeåpning ca 25 cm og lufthastighet på 0,5 m/ s. Målemetodikk beskrives.</t>
  </si>
  <si>
    <t>Avsnitt M1</t>
  </si>
  <si>
    <t>Miljørelaterte krav</t>
  </si>
  <si>
    <t>For tilbudt utstyr skal miljø- og ressurspåvirkning gjennom livsløpet dokumenteres, ved for eksempel  Livsløpsanalyse (LCA), Environmental product declaration (EPD), eller tilsvarende.</t>
  </si>
  <si>
    <t>Det vil bli lagt vekt på i hvilken grad tilbyder tilbyr innovative og bærekraftige løsninger knyttet til leveransen.
Det gis høyere uttelling til tilbydere som kan dokumentere:
– Konkrete tiltak for å redusere miljøpåvirkning (f.eks. lavere utslipp, redusert ressursbruk, sirkulære løsninger)
– Bruk av miljøsertifiseringer, miljøledelsessystemer eller tredjepartsverifiserte resultater
– Innovasjon som bidrar til bedre ytelse, effektivitet eller samfunnsnytte</t>
  </si>
  <si>
    <t>Dokumentasjon kan være i form av miljødeklarasjoner (EPD), ISO-sertifikater, innovasjonsbeskrivelser eller referanseprosjekter.</t>
  </si>
  <si>
    <t>Leverandøren skal fjerne og kjøre bort all emballasje.</t>
  </si>
  <si>
    <t>Leverandøren skal beskytte gulv/vegger/ karmer mv. ved inntransport og installasjon.</t>
  </si>
  <si>
    <t>FAA.003.02 Sikkerhetsbenk kl 2 A2, 1200 mm</t>
  </si>
  <si>
    <r>
      <t xml:space="preserve">Beskrivelse av ønsket funksjon: 
</t>
    </r>
    <r>
      <rPr>
        <sz val="12"/>
        <rFont val="Calibri"/>
        <family val="2"/>
        <scheme val="minor"/>
      </rPr>
      <t xml:space="preserve">Sikkerhetsbenk med forskjellig beskyttelseseffekt ved håndtering av biologiske materialer som utgjør en sikkerhetsrisiko for:
 - produkt, operatør og miljø - Sikkerhetsbenk kl. 2A2/2B
 - produkt - sterilbenk
Avhengig av funksjonsbehovet på det enkelte rommet, er det behov for flere varianter som skal ivareta gode arbeidsplasser.
Sikkerhetsbenken skal kobles til ventilasjonssystemet med brutt tilkobling (avtrekk). Dette arbeidet utføres av entreprenør 3611. </t>
    </r>
  </si>
  <si>
    <t>Avsnitt F6</t>
  </si>
  <si>
    <t>Generelle / overordnede krav</t>
  </si>
  <si>
    <t>Det skal oppgis 
a) fabrikat/produsentnavn og 
b) typebetegnelse/ modellbetegnelse 
på det tilbudte utstyret, jf. Samsvarserklæring.</t>
  </si>
  <si>
    <t>I tillegg til de spesifikke kravene for denne artikkelen skal kravene i fane "Felles krav for sikkerhetsbenk" også oppfylles.</t>
  </si>
  <si>
    <t>Sikkerhetsbenken skal oppfylle krav til sikkerhetsbenker klasse 2 type A2.</t>
  </si>
  <si>
    <t>Avsnitt F7</t>
  </si>
  <si>
    <t xml:space="preserve">Sikkerhetsbenken skal ha en bredde innvendig på ca 1200 mm og utvendig maksimum 1350 mm. Beskriv løsning og dimensjoner i tilbudet. </t>
  </si>
  <si>
    <t>FAA.003.03 Sikkerhetsbenk kl 2 A2, 1500 mm</t>
  </si>
  <si>
    <t>Avsnitt F8</t>
  </si>
  <si>
    <t>I tillegg til de spesifikke kravene for denne artikkelen skal kravene i fane "Felles krav for sikkerhetskabinett" også oppfylles.</t>
  </si>
  <si>
    <t>Sikkerhetsbenken skal oppfylle krav til sikkerhetskabinetter klasse 2 type A2.</t>
  </si>
  <si>
    <t>Avsnitt F9</t>
  </si>
  <si>
    <t xml:space="preserve">Sikkerhetsbenken skal ha en bredde innvendig på ca 1500 mm og utvendig maksimum 1650 mm. Beskriv løsning og dimensjoner i tilbudet. </t>
  </si>
  <si>
    <t>FAA.003.04 Sikkerhetsbenk kl 2 A2, 600 mm</t>
  </si>
  <si>
    <r>
      <t xml:space="preserve">Beskrivelse av ønsket funksjon: 
</t>
    </r>
    <r>
      <rPr>
        <sz val="12"/>
        <rFont val="Calibri"/>
        <family val="2"/>
        <scheme val="minor"/>
      </rPr>
      <t xml:space="preserve">Sikkerhetsbenk med forskjellig beskyttelseseffekt ved håndtering av biologiske materialer som utgjør en sikkerhetsrisiko for:
 - produkt, operatør og miljø - Sikkerhetsbenk kl. 2A2/2B
 - produkt - sterilbenk
Avhengig av funksjonsbehovet på det enkelte rommet, er det behov for flere varianter som skal ivareta gode arbeidsplasser.
Sikkerhetsbenket skal kobles til ventilasjonssystemet med brutt tilkobling (avtrekk). Dette arbeidet utføres av entreprenør 3611. </t>
    </r>
  </si>
  <si>
    <t>Avsnitt F10</t>
  </si>
  <si>
    <t>Avsnitt F11</t>
  </si>
  <si>
    <t xml:space="preserve">Sikkerhetsbenken skal ha en bredde innvendig på ca 600 mm og minimum dybde på 500 mm. Beskriv løsning og dimensjoner i tilbudet. </t>
  </si>
  <si>
    <t>FAA.004.02 Sikkerhetsbenk kl 2B, 1200 mm</t>
  </si>
  <si>
    <r>
      <t xml:space="preserve">Beskrivelse av ønsket funksjon: 
</t>
    </r>
    <r>
      <rPr>
        <sz val="12"/>
        <rFont val="Calibri"/>
        <family val="2"/>
        <scheme val="minor"/>
      </rPr>
      <t xml:space="preserve">Sikkerhetsbenk med forskjellig beskyttelseseffekt ved håndtering av biologiske materialer som utgjør en sikkerhetsrisiko for:
 - produkt, operatør og miljø - Sikkerhetsbenk kl. 2A2/2B
 - produkt - sterilbenk
Avhengig av funksjonsbehovet på det enkelte rommet, er det behov for flere varianter som skal ivareta gode arbeidsplasser.
Sikkerhetsbenken skal kobles til ventilasjonssystemet med fast tilkobling (avtrekk). Dette arbeidet utføres av entreprenør 3611. </t>
    </r>
  </si>
  <si>
    <t>Avsnitt F12</t>
  </si>
  <si>
    <t>Sikkerhetsbenken skal oppfylle krav til sikkerhetsbenker klasse 2B.</t>
  </si>
  <si>
    <t>Avsnitt F13</t>
  </si>
  <si>
    <t>Tilbyder skal medta bryter på skap som kommuniserer med motorstyrt stengespjeld og ekstern vifte. Løsning må koordineres med 3611.</t>
  </si>
  <si>
    <t>FAA.004.04 Sikkerhetsbenk kl 2B, 600 mm</t>
  </si>
  <si>
    <t>Avsnitt F14</t>
  </si>
  <si>
    <t>Avsnitt F15</t>
  </si>
  <si>
    <t>FABA.002.01 Sterilbenk, 1200 mm</t>
  </si>
  <si>
    <r>
      <t xml:space="preserve">Sterilbenk: 
</t>
    </r>
    <r>
      <rPr>
        <sz val="12"/>
        <rFont val="Calibri"/>
        <family val="2"/>
        <scheme val="minor"/>
      </rPr>
      <t xml:space="preserve">Sterilbenk for beskyttelse av produkt utformet i samsvar med generelle krav som angitt i NS-EN-12469 (2000), og slik som ytterligere spesifisert/ detaljert og angitt i tabellen nedenfor. I rom 10.01.078 Laboratorium, celledyrkning er det viktig å beskytte prøvene mot forurensing  under arbeidet i sterilbenk. </t>
    </r>
  </si>
  <si>
    <t>Avsnitt F16</t>
  </si>
  <si>
    <t>Avsnitt F17</t>
  </si>
  <si>
    <t xml:space="preserve">Sterilbenken skal ha en bredde innvendig på ca 1200 mm og utvendig maksimum 1400 mm. Beskriv løsning og dimensjoner i tilbudet. </t>
  </si>
  <si>
    <t>Avsnitt S1</t>
  </si>
  <si>
    <t>Serviceorganisasjon</t>
  </si>
  <si>
    <t>Tilbyder skal ha egen serviceorganisasjon, eller avtale med et firma som utfører service på deres vegne. Beskriv hvem som utfører service for tilbudt løsning.</t>
  </si>
  <si>
    <t xml:space="preserve">Tilbyders redegjørelse for hvordan service og vedlikehold organiseres/gjennomføres vektlegges:
•Beskriv hvordan serviceorganisasjonen ivaretar service for denne type utstyr 
•Hvor serviceorganisasjonen er lokalisert
•Hvor delelager er lokalisert
</t>
  </si>
  <si>
    <t xml:space="preserve">Tilbyder skal oppgi om produsenten av utstyret krever at det utføres forebyggende vedlikehold. Alt vedlikehold som utføres av Leverandøren skal dokumenteres. Dokumentasjonen skal sendes til Oppdragsgiver snarest mulig, og senest innen 1 uke, etter utført vedlikehold. </t>
  </si>
  <si>
    <t>Avsnitt S2</t>
  </si>
  <si>
    <t>Serviceavtaler</t>
  </si>
  <si>
    <t>Avsnitt S3</t>
  </si>
  <si>
    <t>Telefonsupport</t>
  </si>
  <si>
    <t xml:space="preserve">Telefonsupport i ordinær arbeidstid skal være inkludert uavhengig av avtalenivå i hele utstyrets levetid og til end of service. 
</t>
  </si>
  <si>
    <t xml:space="preserve">Ordinær arbeidstid defineres mandag-fredag 08:00-16:00. </t>
  </si>
  <si>
    <t>Avsnitt S4</t>
  </si>
  <si>
    <t>Avsnitt S5</t>
  </si>
  <si>
    <t>Respons-/reparasjonstid</t>
  </si>
  <si>
    <t>Kort responstid vektlegges. Oppgi garantert responstid for servicepersonell i timer:
a) fra første tilkalling til arbeid/support påbegynnes, med vedlikeholdsavtale
b) fra første tilkalling til arbeid/support påbegynnes, uten vedlikeholdsavtale
c) fra mottatt melding om feil til oppmøte på brukerstedet, med vedlikeholdsavtale
d) fra mottatt melding om feil til oppmøte på brukerstedet, uten vedlikeholdsavtale</t>
  </si>
  <si>
    <t xml:space="preserve">Kort leveringstid og smidige bestillingsrutiner for deler og forbruksmateriell vektlegges. Oppgi leveringstid for følgende: 
a) Reservedeler som finnes på lager hos Tilbyder 
b) Reservedeler som må bestilles fra produsent
c) Produktspesifikt forbruksmateriell (spesifiser)  
d) Beskriv logistikkhåndteringen ved bestilling og leveranse
</t>
  </si>
  <si>
    <t>Avsnitt S6</t>
  </si>
  <si>
    <t>Avsnitt S7</t>
  </si>
  <si>
    <t>Oppdateringer - programvare - utgår her</t>
  </si>
  <si>
    <t>Avsnitt S8</t>
  </si>
  <si>
    <t>Vedlikehold - ivaretatt under fane kvalitet</t>
  </si>
  <si>
    <t>Avsnitt O1</t>
  </si>
  <si>
    <t>Krav til opplæring</t>
  </si>
  <si>
    <t>Superbrukeropplæring</t>
  </si>
  <si>
    <t>Teknisk personell opplæring</t>
  </si>
  <si>
    <t xml:space="preserve">Etter gjennomført installasjon skal leverandøren gi en teknisk opplæring og gjennomgang av de installerte systemer med hensyn til drift, vedlikehold og enkel testing. Dette må være inkludert i pris. </t>
  </si>
  <si>
    <t>Den tekniske opplæringen skal gjennomføres for inntil fem stykker.</t>
  </si>
  <si>
    <t>Avsnitt  O2</t>
  </si>
  <si>
    <t>Opplæringsmateriell</t>
  </si>
  <si>
    <t xml:space="preserve">En kortfattet elektronisk bruksanvisning på norsk skal følge hver utstyrsenhet. </t>
  </si>
  <si>
    <t xml:space="preserve">Det skal leveres elektronisk brukerdokumentasjon på utstyret. </t>
  </si>
  <si>
    <t>All dokumentasjon som benyttes i forbindelse med opplæring skal være på norsk eller et skandinavisk språk.</t>
  </si>
  <si>
    <t>Side 1 av 11</t>
  </si>
  <si>
    <t>Samsvarserklæring for hvert utstyr/produkt eller i kombinasjon med hverandre og/eller tilbehør og forbruksmateriell skal vedlegges tilbudet på engelsk eller et skandinavisk språk.</t>
  </si>
  <si>
    <t>Leverandøren skal systematisere og overlevere en valideringsprotokoll med alle resultater fra igangkjøringsprosessene, sluttregulering mv.</t>
  </si>
  <si>
    <t>Antall enheter med UV-lys installert</t>
  </si>
  <si>
    <t>Sikkerhetsbenken skal leveres med 4 stk 230V stikkontakter i arbeidsrommets bakvegg. To stikkontakter på henholdsvis høyre og venstre side.</t>
  </si>
  <si>
    <t>Utstyret/produktene skal innen tilbudsfristens utløp være CE-merket, både individuelt og i system, i henhold til det direktiv som gjelder for produkter:
EU 2017/745, alternativt ett eller flere av følgende:
2006/42/EC - Machinery Directive (frem til 2027)
Forordning (EU) 2023/1230 (Machinery Regulation) (gjelder fra 20. januar 2027)
2014/35/EU - Low Voltage Directive
2011/65/EU - RoHS Directive
Samsvarserklæring for hvert utstyr/produkt eller i kombinasjon med hverandre og/eller tilbehør og forbruksmateriell skal vedlegges tilbudet på engelsk eller et skandinavisk språk.</t>
  </si>
  <si>
    <t xml:space="preserve">Sikkerhetsbenken skal være typeprøvd i samsvar med spesifikasjoner beskrevet i NS-EN-12469 (2000/2025). Tilbudet skal vedlegges dokumentasjon fra anerkjent prøve/ testinstitusjon på at typeprøving er gjennomført og at prøveresultatene samsvarer med kravene angitt i NS-EN-12469 (2000/2025).
</t>
  </si>
  <si>
    <r>
      <t xml:space="preserve">Her skal Tilbyder besvare kravene. Svaret skal inneholde tilstrekkelig informasjon til at Oppdragsgiver kan foreta en fullstendig evaluering av tilbudet. 
</t>
    </r>
    <r>
      <rPr>
        <b/>
        <sz val="11"/>
        <color rgb="FF000000"/>
        <rFont val="Calibri"/>
        <family val="2"/>
        <scheme val="minor"/>
      </rPr>
      <t xml:space="preserve">NB! For Krav merket K er det bare nødvendig å fylle ut feltet dersom leverandøren har svar Nei på om kravet er tilfredsstilt.
</t>
    </r>
    <r>
      <rPr>
        <sz val="11"/>
        <color rgb="FF000000"/>
        <rFont val="Calibri"/>
        <family val="2"/>
        <scheme val="minor"/>
      </rPr>
      <t xml:space="preserve">
Dersom Tilbyder har behov for å gi mer utfyllende og/eller detaljert informasjon, skal det henvises til egne vedlegg på en tydelig og oversiktlig måte (også hvor i vedlegget informasjonen står). Eventuelle bilder må legges ved i form av vedlegg, og ikke kopieres inn under tilbyders svar/ beskrivelse. 
Vedlegg skal organiseres som beskrevet i Del I Konkurransebeskrivelse, kapittel 8.3. Inndeling av tilbudet. </t>
    </r>
  </si>
  <si>
    <t>Det vektlegges dersom sikkerhetsbenken har automatisk jordfeilbryter for de innvendige stikkontakter i arbeidsrommet. Beskriv eventuell løsning.</t>
  </si>
  <si>
    <t>Typiske luftmengder i avkast fra enheten skal oppgis ved
a) anbefalt lukeåpning ved vanlig arbeid
b) maksimal lukeåpning</t>
  </si>
  <si>
    <t>Mulighet for utskifting av arbeidsflate og renhold i brønnen under arbeidsflaten vektlegges. Gjør rede for om arbeidsflaten enkelt kan skiftes ut. Beskriv mulighetene/løsning.</t>
  </si>
  <si>
    <t>Det vektlegges at sikkerhetsbenken har lysforhold som er godt å arbeide i. Det skal være reflekssikring i frontluken. Beskriv lysforhold og materiale i arbeidsrommets sidevegger.</t>
  </si>
  <si>
    <t>For de av sikkerhetsbenkene som skal ha hev/senk-funksjonen så skal arbeidsplatens høyde fra gulv kunne justeres fra ca 700 til ca 1050 mm. Funksjonen skal være motorisert med enkel betjening over arbeidsåpning. Beskriv løsning.
Antall enheter med hev/senk for hver type fremkommer i fane "Oversikt; dim. og nøkkelinfo" i kolonne F, i tillegg i Bilag F2U Prisskjema.</t>
  </si>
  <si>
    <t xml:space="preserve">Sikkerhetsbenken skal plasseres i rom med himlingshøyde på minimum 2700 mm. Det skal være tilfredsstillende plass/ tilgang til reparasjon/ vedlikehold av komponenter/ enheter som er montert på toppen av enheten i mellomrommet mellom himlingen og kabinettoppen. Beskriv løsningen. </t>
  </si>
  <si>
    <r>
      <t xml:space="preserve">Tilbyder skal tilby opsjon på Service- og vedlikeholdsavtale som beskrevet i </t>
    </r>
    <r>
      <rPr>
        <b/>
        <i/>
        <sz val="11"/>
        <rFont val="Calibri"/>
        <family val="2"/>
      </rPr>
      <t>PV-avtale</t>
    </r>
    <r>
      <rPr>
        <sz val="11"/>
        <rFont val="Calibri"/>
        <family val="2"/>
      </rPr>
      <t xml:space="preserve"> i Bilag B2U Mal for serviceavtale for vedlikehold av medisinsk-teknisk utstyr OUS.</t>
    </r>
  </si>
  <si>
    <r>
      <t xml:space="preserve">Tilbyder skal tilby opsjon på Service- og vedlikeholdsavtale som beskrevet i </t>
    </r>
    <r>
      <rPr>
        <b/>
        <i/>
        <sz val="11"/>
        <rFont val="Calibri"/>
        <family val="2"/>
      </rPr>
      <t xml:space="preserve">Fullserviceavtale </t>
    </r>
    <r>
      <rPr>
        <sz val="11"/>
        <rFont val="Calibri"/>
        <family val="2"/>
      </rPr>
      <t>i Bilag B2U Mal for serviceavtale for vedlikehold av medisinsk-teknisk utstyr OUS.</t>
    </r>
  </si>
  <si>
    <t xml:space="preserve">Opplæring av 10 superbrukere skal være inkludert i tilbudet. 
Opplæring skal gjennomføres på et skandinavisk språk. 
Opplæringen skal gjennomføres i samarbeid med Oppdragsgiver og avholdes i Oppdragsgivers lokaler. Det må påregnes at opplæring må gjennomføres mer enn en gang. 
</t>
  </si>
  <si>
    <t>Det skal tilbys opsjon på servicekurs for teknisk personell. Opplæring/servicekurs for teknisk personell skal avholdes av produsent eller dennes representant. Etter gjennomført servicekurs, skal Oppdragsgivers tekniske personell kunne gjennomføre forebyggende vedlikehold og reparasjoner, samt ha tilgang til alle servicefunksjoner på utstyret (inkl. passord til servicemenyer etc.). 
Opsjon prises per deltaker i Bilag F2U Prisskjema.</t>
  </si>
  <si>
    <t xml:space="preserve">Tilbyder skal bekrefte at følgende blir levert: 
a) Kort brukerveiledning på norsk som vedlegges tilbud.
b) Brukerveiledning på norsk vil bli levert sammen med utstyret i elektronisk format, eventuelt i tillegg skriftlig.
c) FDV dokumentasjon/Vedlikeholdsbeskrivelse på norsk eller et skandinavisk språk vil bli levert sammen med utstyret i elektronisk format, eventuelt i tillegg skriftlig.
d) Sikkerhetskabinett skal leveres med en enkel brukerinstruks i egnet format i laminert plast. I brukerinstruksen skal luftstrømmene vises.
e) Servicemanual i elektronisk format på et skandinavisk språk eller engelsk for artikkelen leveres sammen med utstyret. Servicemanualen skal være tilstrekkelig til at oppdragsgiver selv skal kunne gjennomføre service og forebyggende vedlikehold.   </t>
  </si>
  <si>
    <t>For gjennomsyn</t>
  </si>
  <si>
    <r>
      <t xml:space="preserve">Beskrivelse av ønsket funksjon: 
</t>
    </r>
    <r>
      <rPr>
        <sz val="12"/>
        <rFont val="Calibri"/>
        <family val="2"/>
        <scheme val="minor"/>
      </rPr>
      <t>Sikkerhetsbenk med forskjellig beskyttelseseffekt ved håndtering av biologiske materialer som utgjør en sikkerhetsrisiko for:
 - produkt, operatør og miljø - Sikkerhetsbenk kl. 2A2/2B
 - produkt - sterilbenk
Avhengig av funksjonsbehovet på det enkelte rommet, er det behov for flere varianter som skal ivareta gode arbeidsplasser.
Sikkerhetsbenker med forskjellige tekniske forsyninger og størrelser er spesifisert for den enkelte artikkelen i fane 1-6, ref fane "Oversikt;dim. og nøkkelinfo". Alle felleskrav for sikkerhetsbenkene må også oppfylles og besvares, denne fane.</t>
    </r>
  </si>
  <si>
    <t>Dokumentasjon - utgår her</t>
  </si>
  <si>
    <t>Oppetidsgaranti - utgår her</t>
  </si>
  <si>
    <r>
      <rPr>
        <b/>
        <sz val="11"/>
        <color theme="1"/>
        <rFont val="Calibri"/>
        <family val="2"/>
        <scheme val="minor"/>
      </rPr>
      <t>A</t>
    </r>
    <r>
      <rPr>
        <sz val="11"/>
        <color theme="1"/>
        <rFont val="Calibri"/>
        <family val="2"/>
        <scheme val="minor"/>
      </rPr>
      <t xml:space="preserve"> - Dette er absolutte minimumskrav; tilbud som ikke tilfredsstiller kravet, vil bli avvist. 
</t>
    </r>
    <r>
      <rPr>
        <b/>
        <sz val="11"/>
        <color theme="1"/>
        <rFont val="Calibri"/>
        <family val="2"/>
        <scheme val="minor"/>
      </rPr>
      <t xml:space="preserve">K - </t>
    </r>
    <r>
      <rPr>
        <sz val="11"/>
        <color theme="1"/>
        <rFont val="Calibri"/>
        <family val="2"/>
        <scheme val="minor"/>
      </rPr>
      <t xml:space="preserve">Dette er kontraktskrav hvor avvik kan føre til at tilbudet avvises, men hvor avvisning ikke skjer automatisk ved ethvert avvik slik som ved A-krav.  Ved eventuelle avvik fra «K-krav» vil oppdragsgiver foreta en vurdering av avvikets betydning for oppdragsgiver, herunder viktigheten av å få kontraktskravet oppfylt, størrelsen på avviket og antall avvik. Det presiseres at vurderingen kan innebære at avvik på ett krav fører til avvisning. Avvik som ikke medfører avvisning, vil medføre trekk i vurderingen av tilbudets kvalitet.
</t>
    </r>
    <r>
      <rPr>
        <b/>
        <sz val="11"/>
        <color theme="1"/>
        <rFont val="Calibri"/>
        <family val="2"/>
        <scheme val="minor"/>
      </rPr>
      <t>NB! For K-krav er det kun nødvendig å beskrive løsning / gi utfyllende besvarelse ved avvik fra kravet.</t>
    </r>
    <r>
      <rPr>
        <sz val="11"/>
        <color theme="1"/>
        <rFont val="Calibri"/>
        <family val="2"/>
        <scheme val="minor"/>
      </rPr>
      <t xml:space="preserve">
</t>
    </r>
    <r>
      <rPr>
        <b/>
        <sz val="11"/>
        <color theme="1"/>
        <rFont val="Calibri"/>
        <family val="2"/>
        <scheme val="minor"/>
      </rPr>
      <t>B</t>
    </r>
    <r>
      <rPr>
        <sz val="11"/>
        <color theme="1"/>
        <rFont val="Calibri"/>
        <family val="2"/>
        <scheme val="minor"/>
      </rPr>
      <t xml:space="preserve"> - Krav der det i evalueringen vil bli vurdert i hvilken grad tilbudet oppfyller kravet. 
</t>
    </r>
    <r>
      <rPr>
        <b/>
        <sz val="11"/>
        <rFont val="Calibri"/>
        <family val="2"/>
        <scheme val="minor"/>
      </rPr>
      <t>Info</t>
    </r>
    <r>
      <rPr>
        <sz val="11"/>
        <rFont val="Calibri"/>
        <family val="2"/>
        <scheme val="minor"/>
      </rPr>
      <t xml:space="preserve"> - Forhold der oppdragsgiver etterspør informasjon.</t>
    </r>
  </si>
  <si>
    <t>Denne fanen gir oversikten over antall, dimensjoner og nøkkelinformasjon på sikkerhetsbenker</t>
  </si>
  <si>
    <t>Sikkerhetsbenkene skal leveres med ulike bredder(lengder) slik som angitt i tabellen under.  
Flere av de angitte benkene har til tross for samme bredde (lengde) flere ulike artikkelnummer. Årsaken er sikkerhetsbenkene skal leveres med ulike typer og størrelser. For nærmere spesifikasjon; se de enkelte kravspesifikasjonsarkfanene. I de påfølgende fanene må tilbyder besvare/fylle inn informasjon for de respektive sikkerhetsbenkene. I tillegg til spesifikke faner av de forskjellige variantene, er det en fellesfane med krav for sikkerhetsbenkene. Fanene i kravspesifikasjonen er nummerert etter samme nomenklatur som beskrivelsen i kolonne A her.</t>
  </si>
  <si>
    <t>Tilbyder skal spesifiserer følgende fysiske og tekniske krav til installasjonen og rommene sikkerhetsbenkene skal stå i:
1) Ytre mål (BxDxH mm) pr skapstype
2) Transport mål (BxDxH mm) pr skapstype
3) Vekt [kg] pr skapstype
4) Varmeavgivelse [kW]
5) Ventilasjonsbehov for sikker bruk
6) Elektriske tilkoblinger, krav
7) Effektforbruk [kW]
8) Dimensjon på skapets avkastkanal
Punktene 1-8 må besvares for hver spesifikke skapstype. Dersom det er andre mål/tall ved leveransen enn opplyst i kravspesifikasjonen, og som krever omprosjektering/ombygging, må en slik kostnad dekkes av leverandøren.</t>
  </si>
  <si>
    <t>Opplæringsplanen vektlegges. Legg ved en kort beskrivelse av innhold og plan for gjennomføring av opplæring av superbrukere.</t>
  </si>
  <si>
    <t>Totalt antall</t>
  </si>
  <si>
    <t>Herav enheter med hev/senk</t>
  </si>
  <si>
    <t xml:space="preserve">Sikkerhetsbenkene skal være forberedt til standard UV-lysarmatur i arbeidsrommet med integrert av/på bryter/ timerfunksjon på frontpanelet. Beskriv løsning. 
Antall enheter som skal leveres med UV-lys for hver type framkommer i fane "Oversikt; dim. og nøkkelinfo" i kolonne G. Prises separat i bilag F2U.
NB! Sterilbenk sterilbenk under fane 6 behøver ikke å være forberedet for UV-lys.
</t>
  </si>
  <si>
    <t>K</t>
  </si>
  <si>
    <t>Prosjekt:</t>
  </si>
  <si>
    <t>Utgivernr:</t>
  </si>
  <si>
    <t>Fag:</t>
  </si>
  <si>
    <t>Dok.type:</t>
  </si>
  <si>
    <t>Løpenr:</t>
  </si>
  <si>
    <t>Rev.nr:</t>
  </si>
  <si>
    <t>Status:</t>
  </si>
  <si>
    <t>DON</t>
  </si>
  <si>
    <t>LIR</t>
  </si>
  <si>
    <t>TEH</t>
  </si>
  <si>
    <t>02</t>
  </si>
  <si>
    <t>G</t>
  </si>
  <si>
    <t>For konkurransegrunnlag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</si>
</sst>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2"/>
      <name val="Calibri"/>
      <family val="2"/>
      <scheme val="minor"/>
    </font>
    <font>
      <sz val="11"/>
      <color rgb="FF000000"/>
      <name val="Calibri"/>
      <family val="2"/>
      <scheme val="minor"/>
    </font>
    <font>
      <sz val="11"/>
      <color rgb="FF000000"/>
      <name val="Calibri"/>
      <family val="2"/>
    </font>
    <font>
      <sz val="10"/>
      <name val="Arial"/>
      <family val="2"/>
    </font>
    <font>
      <b/>
      <sz val="11"/>
      <color rgb="FFFF0000"/>
      <name val="Calibri"/>
      <family val="2"/>
      <scheme val="minor"/>
    </font>
    <font>
      <sz val="7"/>
      <name val="Arial"/>
      <family val="2"/>
    </font>
    <font>
      <b/>
      <sz val="28"/>
      <name val="Garamond"/>
      <family val="1"/>
    </font>
    <font>
      <sz val="7"/>
      <name val="Calibri"/>
      <family val="2"/>
      <scheme val="minor"/>
    </font>
    <font>
      <sz val="7"/>
      <color theme="1"/>
      <name val="Calibri"/>
      <family val="2"/>
      <scheme val="minor"/>
    </font>
    <font>
      <sz val="7"/>
      <name val="Calibri Light"/>
      <family val="1"/>
      <scheme val="major"/>
    </font>
    <font>
      <sz val="11"/>
      <color theme="1"/>
      <name val="Calibri Light"/>
      <family val="1"/>
      <scheme val="major"/>
    </font>
    <font>
      <sz val="10"/>
      <name val="Times New Roman"/>
      <family val="1"/>
    </font>
    <font>
      <b/>
      <sz val="13"/>
      <name val="Garamond"/>
      <family val="1"/>
    </font>
    <font>
      <b/>
      <sz val="16"/>
      <name val="Garamond"/>
      <family val="1"/>
    </font>
    <font>
      <b/>
      <sz val="12"/>
      <color rgb="FFFFFFFF"/>
      <name val="Calibri"/>
      <family val="2"/>
      <scheme val="minor"/>
    </font>
    <font>
      <sz val="12"/>
      <color rgb="FFFFFFFF"/>
      <name val="Calibri"/>
      <family val="2"/>
      <scheme val="minor"/>
    </font>
    <font>
      <sz val="12"/>
      <color theme="0"/>
      <name val="Calibri"/>
      <family val="2"/>
      <scheme val="minor"/>
    </font>
    <font>
      <b/>
      <sz val="28"/>
      <name val="Cambria"/>
      <family val="1"/>
    </font>
    <font>
      <b/>
      <sz val="16"/>
      <name val="Cambria"/>
      <family val="1"/>
    </font>
    <font>
      <sz val="11"/>
      <color theme="1"/>
      <name val="Cambria"/>
      <family val="1"/>
    </font>
    <font>
      <sz val="11"/>
      <name val="Calibri"/>
      <family val="2"/>
    </font>
    <font>
      <i/>
      <sz val="11"/>
      <color rgb="FF000000"/>
      <name val="Calibri"/>
      <family val="2"/>
      <scheme val="minor"/>
    </font>
    <font>
      <b/>
      <i/>
      <sz val="11"/>
      <color rgb="FFFF0000"/>
      <name val="Calibri"/>
      <family val="2"/>
      <scheme val="minor"/>
    </font>
    <font>
      <b/>
      <sz val="14"/>
      <color theme="1"/>
      <name val="Calibri"/>
      <family val="2"/>
      <scheme val="minor"/>
    </font>
    <font>
      <b/>
      <i/>
      <sz val="11"/>
      <name val="Calibri"/>
      <family val="2"/>
    </font>
    <font>
      <b/>
      <sz val="11"/>
      <name val="Calibri"/>
      <family val="2"/>
      <scheme val="minor"/>
    </font>
    <font>
      <b/>
      <sz val="11"/>
      <color rgb="FF000000"/>
      <name val="Calibri"/>
      <family val="2"/>
      <scheme val="minor"/>
    </font>
    <font>
      <b/>
      <sz val="16"/>
      <color rgb="FF000000"/>
      <name val="Cambria"/>
      <family val="2"/>
    </font>
    <font>
      <b/>
      <sz val="12"/>
      <name val="Calibri"/>
      <family val="2"/>
      <scheme val="minor"/>
    </font>
    <font>
      <sz val="11"/>
      <color rgb="FF7030A0"/>
      <name val="Calibri"/>
      <family val="2"/>
      <scheme val="minor"/>
    </font>
    <font>
      <sz val="11"/>
      <color rgb="FFFFFFFF"/>
      <name val="Calibri"/>
      <family val="2"/>
      <scheme val="minor"/>
    </font>
    <font>
      <b/>
      <sz val="28"/>
      <color rgb="FF000000"/>
      <name val="Cambria"/>
      <family val="2"/>
    </font>
    <font>
      <sz val="12"/>
      <color theme="4" tint="-0.24991607409894101"/>
      <name val="Calibri"/>
      <family val="2"/>
      <scheme val="minor"/>
    </font>
    <font>
      <u/>
      <sz val="10"/>
      <color theme="10"/>
      <name val="Arial"/>
      <family val="2"/>
    </font>
    <font>
      <sz val="14"/>
      <color theme="1"/>
      <name val="Calibri"/>
      <family val="2"/>
      <scheme val="minor"/>
    </font>
    <font>
      <b/>
      <i/>
      <sz val="14"/>
      <color indexed="8"/>
      <name val="Calibri"/>
      <family val="2"/>
    </font>
    <font>
      <sz val="14"/>
      <color indexed="8"/>
      <name val="Calibri"/>
      <family val="2"/>
    </font>
    <font>
      <b/>
      <sz val="12"/>
      <color theme="1"/>
      <name val="Calibri"/>
      <family val="2"/>
      <scheme val="minor"/>
    </font>
    <font>
      <b/>
      <sz val="10"/>
      <name val="Arial"/>
      <family val="2"/>
    </font>
    <font>
      <sz val="10"/>
      <color rgb="FFFF0000"/>
      <name val="Arial"/>
      <family val="2"/>
    </font>
    <font>
      <b/>
      <sz val="20"/>
      <name val="Cambria"/>
      <family val="1"/>
    </font>
    <font>
      <sz val="20"/>
      <name val="Cambria"/>
      <family val="1"/>
    </font>
    <font>
      <sz val="11"/>
      <color theme="1"/>
      <name val="Calibri"/>
      <family val="2"/>
      <scheme val="minor"/>
    </font>
  </fonts>
  <fills count="22">
    <fill>
      <patternFill patternType="none"/>
    </fill>
    <fill>
      <patternFill patternType="gray125"/>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theme="0" tint="-4.9836725974303414E-2"/>
        <bgColor indexed="64"/>
      </patternFill>
    </fill>
    <fill>
      <patternFill patternType="solid">
        <fgColor rgb="FFFFFFCC"/>
        <bgColor indexed="64"/>
      </patternFill>
    </fill>
    <fill>
      <patternFill patternType="solid">
        <fgColor theme="0"/>
        <bgColor indexed="64"/>
      </patternFill>
    </fill>
    <fill>
      <patternFill patternType="solid">
        <fgColor theme="0" tint="-4.986724448377941E-2"/>
        <bgColor indexed="64"/>
      </patternFill>
    </fill>
    <fill>
      <patternFill patternType="solid">
        <fgColor indexed="22"/>
        <bgColor indexed="64"/>
      </patternFill>
    </fill>
    <fill>
      <patternFill patternType="solid">
        <fgColor theme="0" tint="-4.9897762993255407E-2"/>
        <bgColor indexed="64"/>
      </patternFill>
    </fill>
    <fill>
      <patternFill patternType="solid">
        <fgColor rgb="FFF2F2F2"/>
        <bgColor indexed="64"/>
      </patternFill>
    </fill>
    <fill>
      <patternFill patternType="solid">
        <fgColor theme="7" tint="0.79989013336588644"/>
        <bgColor indexed="64"/>
      </patternFill>
    </fill>
    <fill>
      <patternFill patternType="solid">
        <fgColor theme="0" tint="-0.14993743705557422"/>
        <bgColor indexed="64"/>
      </patternFill>
    </fill>
    <fill>
      <patternFill patternType="solid">
        <fgColor theme="2" tint="-0.24991607409894101"/>
        <bgColor indexed="64"/>
      </patternFill>
    </fill>
    <fill>
      <patternFill patternType="solid">
        <fgColor theme="3" tint="0.79992065187536243"/>
        <bgColor indexed="64"/>
      </patternFill>
    </fill>
    <fill>
      <patternFill patternType="solid">
        <fgColor theme="3" tint="0.59993285927915285"/>
        <bgColor indexed="64"/>
      </patternFill>
    </fill>
    <fill>
      <patternFill patternType="solid">
        <fgColor theme="0" tint="-4.9958800012207406E-2"/>
        <bgColor indexed="64"/>
      </patternFill>
    </fill>
    <fill>
      <patternFill patternType="solid">
        <fgColor theme="9" tint="0.59987182226020086"/>
        <bgColor indexed="64"/>
      </patternFill>
    </fill>
    <fill>
      <patternFill patternType="solid">
        <fgColor theme="3" tint="0.79995117038483843"/>
        <bgColor indexed="64"/>
      </patternFill>
    </fill>
    <fill>
      <patternFill patternType="solid">
        <fgColor theme="3" tint="0.59996337778862885"/>
        <bgColor indexed="64"/>
      </patternFill>
    </fill>
    <fill>
      <patternFill patternType="solid">
        <fgColor theme="8" tint="0.79985961485641044"/>
        <bgColor indexed="64"/>
      </patternFill>
    </fill>
  </fills>
  <borders count="3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theme="4" tint="0.59993285927915285"/>
      </left>
      <right style="thin">
        <color theme="4" tint="0.59993285927915285"/>
      </right>
      <top style="thin">
        <color theme="4" tint="0.59993285927915285"/>
      </top>
      <bottom style="thin">
        <color theme="4" tint="0.59993285927915285"/>
      </bottom>
      <diagonal/>
    </border>
    <border>
      <left style="thin">
        <color theme="4" tint="0.59993285927915285"/>
      </left>
      <right/>
      <top style="thin">
        <color theme="4" tint="0.59993285927915285"/>
      </top>
      <bottom style="thin">
        <color theme="4" tint="0.59993285927915285"/>
      </bottom>
      <diagonal/>
    </border>
    <border>
      <left/>
      <right/>
      <top style="thin">
        <color theme="4" tint="0.59993285927915285"/>
      </top>
      <bottom style="thin">
        <color theme="4" tint="0.59993285927915285"/>
      </bottom>
      <diagonal/>
    </border>
    <border>
      <left/>
      <right style="thin">
        <color theme="4" tint="0.59993285927915285"/>
      </right>
      <top style="thin">
        <color theme="4" tint="0.59993285927915285"/>
      </top>
      <bottom style="thin">
        <color theme="4" tint="0.59993285927915285"/>
      </bottom>
      <diagonal/>
    </border>
    <border>
      <left style="thin">
        <color theme="4" tint="0.59993285927915285"/>
      </left>
      <right/>
      <top style="thin">
        <color theme="4" tint="0.59993285927915285"/>
      </top>
      <bottom/>
      <diagonal/>
    </border>
    <border>
      <left/>
      <right/>
      <top style="thin">
        <color theme="4" tint="0.59993285927915285"/>
      </top>
      <bottom/>
      <diagonal/>
    </border>
    <border>
      <left/>
      <right style="thin">
        <color theme="4" tint="0.59993285927915285"/>
      </right>
      <top style="thin">
        <color theme="4" tint="0.59993285927915285"/>
      </top>
      <bottom/>
      <diagonal/>
    </border>
    <border>
      <left style="medium">
        <color auto="1"/>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right style="thin">
        <color rgb="FFB4C6E7"/>
      </right>
      <top/>
      <bottom style="thin">
        <color rgb="FFB4C6E7"/>
      </bottom>
      <diagonal/>
    </border>
    <border>
      <left/>
      <right/>
      <top style="thin">
        <color auto="1"/>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s>
  <cellStyleXfs count="37">
    <xf numFmtId="0" fontId="0" fillId="0" borderId="0" applyBorder="0">
      <alignment horizontal="left" vertical="top" wrapText="1"/>
    </xf>
    <xf numFmtId="0" fontId="4" fillId="0" borderId="0" applyNumberFormat="0" applyFill="0" applyBorder="0" applyAlignment="0" applyProtection="0"/>
    <xf numFmtId="0" fontId="5" fillId="2" borderId="1" applyBorder="0"/>
    <xf numFmtId="0" fontId="3" fillId="2" borderId="0"/>
    <xf numFmtId="0" fontId="52" fillId="3" borderId="0"/>
    <xf numFmtId="0" fontId="52" fillId="4" borderId="0"/>
    <xf numFmtId="0" fontId="52" fillId="5" borderId="0" applyBorder="0" applyAlignment="0"/>
    <xf numFmtId="0" fontId="52" fillId="6" borderId="0" applyBorder="0">
      <protection locked="0"/>
    </xf>
    <xf numFmtId="0" fontId="6" fillId="0" borderId="0"/>
    <xf numFmtId="0" fontId="7" fillId="0" borderId="0" applyNumberFormat="0" applyFill="0" applyBorder="0" applyAlignment="0" applyProtection="0"/>
    <xf numFmtId="0" fontId="52" fillId="0" borderId="0"/>
    <xf numFmtId="0" fontId="52" fillId="4" borderId="0"/>
    <xf numFmtId="0" fontId="52" fillId="6" borderId="0" applyBorder="0">
      <protection locked="0"/>
    </xf>
    <xf numFmtId="0" fontId="5" fillId="2" borderId="1" applyBorder="0"/>
    <xf numFmtId="0" fontId="52" fillId="3" borderId="0"/>
    <xf numFmtId="0" fontId="52" fillId="5" borderId="0" applyBorder="0" applyAlignment="0"/>
    <xf numFmtId="0" fontId="52" fillId="7" borderId="0" applyBorder="0">
      <alignment horizontal="left" vertical="top" wrapText="1"/>
    </xf>
    <xf numFmtId="0" fontId="5" fillId="2" borderId="1" applyBorder="0"/>
    <xf numFmtId="0" fontId="52" fillId="0" borderId="0"/>
    <xf numFmtId="0" fontId="13" fillId="0" borderId="0"/>
    <xf numFmtId="0" fontId="52" fillId="0" borderId="0"/>
    <xf numFmtId="0" fontId="52" fillId="0" borderId="0"/>
    <xf numFmtId="0" fontId="52" fillId="0" borderId="0"/>
    <xf numFmtId="0" fontId="4" fillId="0" borderId="0" applyNumberFormat="0" applyFill="0" applyBorder="0" applyProtection="0"/>
    <xf numFmtId="0" fontId="3" fillId="2" borderId="0"/>
    <xf numFmtId="0" fontId="52" fillId="4" borderId="0"/>
    <xf numFmtId="0" fontId="52" fillId="6" borderId="0" applyBorder="0">
      <protection locked="0"/>
    </xf>
    <xf numFmtId="0" fontId="5" fillId="2" borderId="1" applyBorder="0"/>
    <xf numFmtId="0" fontId="5" fillId="2" borderId="1" applyBorder="0"/>
    <xf numFmtId="0" fontId="52" fillId="6" borderId="0" applyBorder="0">
      <protection locked="0"/>
    </xf>
    <xf numFmtId="0" fontId="13" fillId="0" borderId="0"/>
    <xf numFmtId="0" fontId="6" fillId="0" borderId="0"/>
    <xf numFmtId="0" fontId="43" fillId="0" borderId="0" applyNumberFormat="0" applyFill="0" applyBorder="0" applyAlignment="0" applyProtection="0"/>
    <xf numFmtId="0" fontId="52" fillId="0" borderId="0"/>
    <xf numFmtId="0" fontId="52" fillId="0" borderId="0"/>
    <xf numFmtId="0" fontId="52" fillId="8" borderId="0" applyBorder="0" applyAlignment="0"/>
    <xf numFmtId="0" fontId="52" fillId="8" borderId="0" applyBorder="0" applyAlignment="0"/>
  </cellStyleXfs>
  <cellXfs count="220">
    <xf numFmtId="0" fontId="0" fillId="0" borderId="0" xfId="0">
      <alignment horizontal="left" vertical="top" wrapText="1"/>
    </xf>
    <xf numFmtId="0" fontId="52" fillId="4" borderId="0" xfId="5" applyAlignment="1">
      <alignment wrapText="1"/>
    </xf>
    <xf numFmtId="0" fontId="52" fillId="5" borderId="0" xfId="6" applyAlignment="1">
      <alignment wrapText="1"/>
    </xf>
    <xf numFmtId="0" fontId="52" fillId="6" borderId="0" xfId="7" applyAlignment="1">
      <alignment wrapText="1"/>
      <protection locked="0"/>
    </xf>
    <xf numFmtId="0" fontId="52" fillId="4" borderId="0" xfId="5"/>
    <xf numFmtId="0" fontId="52" fillId="7" borderId="0" xfId="5" applyFill="1"/>
    <xf numFmtId="0" fontId="52" fillId="7" borderId="0" xfId="5" applyFill="1" applyAlignment="1">
      <alignment wrapText="1"/>
    </xf>
    <xf numFmtId="0" fontId="3" fillId="2" borderId="0" xfId="3"/>
    <xf numFmtId="0" fontId="52" fillId="3" borderId="0" xfId="4"/>
    <xf numFmtId="0" fontId="5" fillId="2" borderId="0" xfId="2" applyBorder="1"/>
    <xf numFmtId="0" fontId="1" fillId="4" borderId="0" xfId="5" applyFont="1"/>
    <xf numFmtId="0" fontId="2" fillId="4" borderId="0" xfId="5" applyFont="1"/>
    <xf numFmtId="0" fontId="1" fillId="4" borderId="0" xfId="5" applyFont="1" applyAlignment="1">
      <alignment vertical="top"/>
    </xf>
    <xf numFmtId="0" fontId="52" fillId="4" borderId="0" xfId="5" applyAlignment="1">
      <alignment vertical="top"/>
    </xf>
    <xf numFmtId="0" fontId="0" fillId="0" borderId="0" xfId="0" applyAlignment="1">
      <alignment wrapText="1"/>
    </xf>
    <xf numFmtId="49" fontId="52" fillId="4" borderId="0" xfId="5" applyNumberFormat="1"/>
    <xf numFmtId="0" fontId="52" fillId="0" borderId="0" xfId="22"/>
    <xf numFmtId="0" fontId="22" fillId="0" borderId="0" xfId="22" applyFont="1"/>
    <xf numFmtId="0" fontId="21" fillId="0" borderId="0" xfId="22" applyFont="1" applyAlignment="1">
      <alignment wrapText="1"/>
    </xf>
    <xf numFmtId="0" fontId="17" fillId="9" borderId="2" xfId="22" applyFont="1" applyFill="1" applyBorder="1" applyAlignment="1">
      <alignment vertical="top" wrapText="1"/>
    </xf>
    <xf numFmtId="0" fontId="17" fillId="9" borderId="2" xfId="22" applyFont="1" applyFill="1" applyBorder="1" applyAlignment="1">
      <alignment horizontal="center" vertical="top" wrapText="1"/>
    </xf>
    <xf numFmtId="0" fontId="10" fillId="0" borderId="2" xfId="22" applyFont="1" applyBorder="1" applyAlignment="1">
      <alignment horizontal="center" vertical="top" wrapText="1"/>
    </xf>
    <xf numFmtId="14" fontId="10" fillId="0" borderId="2" xfId="22" applyNumberFormat="1" applyFont="1" applyBorder="1" applyAlignment="1">
      <alignment horizontal="center" vertical="top" wrapText="1"/>
    </xf>
    <xf numFmtId="0" fontId="10" fillId="0" borderId="2" xfId="22" quotePrefix="1" applyFont="1" applyBorder="1" applyAlignment="1">
      <alignment horizontal="center" vertical="top" wrapText="1"/>
    </xf>
    <xf numFmtId="0" fontId="52" fillId="7" borderId="0" xfId="22" applyFill="1"/>
    <xf numFmtId="0" fontId="4" fillId="4" borderId="0" xfId="1" applyFill="1"/>
    <xf numFmtId="0" fontId="14" fillId="4" borderId="0" xfId="5" applyFont="1"/>
    <xf numFmtId="0" fontId="32" fillId="4" borderId="0" xfId="5" applyFont="1" applyAlignment="1">
      <alignment wrapText="1"/>
    </xf>
    <xf numFmtId="0" fontId="33" fillId="4" borderId="0" xfId="5" applyFont="1" applyAlignment="1">
      <alignment wrapText="1"/>
    </xf>
    <xf numFmtId="0" fontId="33" fillId="4" borderId="0" xfId="5" applyFont="1"/>
    <xf numFmtId="0" fontId="52" fillId="4" borderId="0" xfId="5" applyAlignment="1">
      <alignment horizontal="right" vertical="center"/>
    </xf>
    <xf numFmtId="0" fontId="8" fillId="4" borderId="0" xfId="5" applyFont="1" applyAlignment="1">
      <alignment horizontal="right" vertical="center"/>
    </xf>
    <xf numFmtId="0" fontId="33" fillId="4" borderId="0" xfId="7" applyFont="1" applyFill="1" applyBorder="1" applyAlignment="1">
      <alignment horizontal="center" vertical="center" wrapText="1"/>
      <protection locked="0"/>
    </xf>
    <xf numFmtId="0" fontId="52" fillId="4" borderId="0" xfId="5" applyAlignment="1">
      <alignment vertical="center"/>
    </xf>
    <xf numFmtId="0" fontId="37" fillId="0" borderId="3" xfId="22" applyFont="1" applyBorder="1" applyAlignment="1">
      <alignment horizontal="center" vertical="top" wrapText="1"/>
    </xf>
    <xf numFmtId="0" fontId="11" fillId="10" borderId="4" xfId="7" applyFont="1" applyFill="1" applyBorder="1" applyAlignment="1">
      <alignment horizontal="left" vertical="center" wrapText="1"/>
      <protection locked="0"/>
    </xf>
    <xf numFmtId="0" fontId="3" fillId="2" borderId="5" xfId="3" applyBorder="1" applyAlignment="1">
      <alignment horizontal="center"/>
    </xf>
    <xf numFmtId="0" fontId="3" fillId="2" borderId="6" xfId="3" applyBorder="1"/>
    <xf numFmtId="0" fontId="3" fillId="2" borderId="6" xfId="3" applyBorder="1" applyAlignment="1">
      <alignment wrapText="1"/>
    </xf>
    <xf numFmtId="0" fontId="3" fillId="2" borderId="6" xfId="3" applyBorder="1" applyAlignment="1">
      <alignment horizontal="center" vertical="center"/>
    </xf>
    <xf numFmtId="0" fontId="3" fillId="2" borderId="7" xfId="3" applyBorder="1" applyAlignment="1">
      <alignment horizontal="center" vertical="center"/>
    </xf>
    <xf numFmtId="0" fontId="5" fillId="2" borderId="8" xfId="2" applyBorder="1" applyAlignment="1">
      <alignment horizontal="center" vertical="center"/>
    </xf>
    <xf numFmtId="0" fontId="5" fillId="2" borderId="9" xfId="2" applyBorder="1" applyAlignment="1">
      <alignment vertical="center" wrapText="1"/>
    </xf>
    <xf numFmtId="0" fontId="5" fillId="2" borderId="9" xfId="13" applyBorder="1" applyAlignment="1">
      <alignment vertical="center" wrapText="1"/>
    </xf>
    <xf numFmtId="0" fontId="24" fillId="2" borderId="10" xfId="13" applyFont="1" applyBorder="1" applyAlignment="1">
      <alignment vertical="center" wrapText="1"/>
    </xf>
    <xf numFmtId="0" fontId="3" fillId="2" borderId="5" xfId="3" applyBorder="1" applyAlignment="1">
      <alignment horizontal="center" vertical="center"/>
    </xf>
    <xf numFmtId="0" fontId="3" fillId="2" borderId="7" xfId="3" applyBorder="1"/>
    <xf numFmtId="0" fontId="3" fillId="2" borderId="5" xfId="3" applyBorder="1" applyAlignment="1">
      <alignment horizontal="center" vertical="center" wrapText="1"/>
    </xf>
    <xf numFmtId="0" fontId="3" fillId="2" borderId="6" xfId="3" applyBorder="1" applyAlignment="1">
      <alignment vertical="center" wrapText="1"/>
    </xf>
    <xf numFmtId="0" fontId="3" fillId="2" borderId="6" xfId="3" applyBorder="1" applyAlignment="1">
      <alignment vertical="center"/>
    </xf>
    <xf numFmtId="0" fontId="3" fillId="2" borderId="7" xfId="3" applyBorder="1" applyAlignment="1">
      <alignment vertical="center"/>
    </xf>
    <xf numFmtId="0" fontId="11" fillId="5" borderId="4" xfId="6" quotePrefix="1" applyFont="1" applyBorder="1" applyAlignment="1">
      <alignment horizontal="center" vertical="center"/>
    </xf>
    <xf numFmtId="0" fontId="11" fillId="11" borderId="4" xfId="6" applyFont="1" applyFill="1" applyBorder="1" applyAlignment="1">
      <alignment horizontal="left" vertical="top" wrapText="1"/>
    </xf>
    <xf numFmtId="0" fontId="11" fillId="5" borderId="4" xfId="6" applyFont="1" applyBorder="1" applyAlignment="1">
      <alignment horizontal="center" vertical="center"/>
    </xf>
    <xf numFmtId="0" fontId="11" fillId="6" borderId="4" xfId="7" applyFont="1" applyBorder="1" applyAlignment="1">
      <alignment horizontal="center" vertical="center" wrapText="1"/>
      <protection locked="0"/>
    </xf>
    <xf numFmtId="0" fontId="11" fillId="5" borderId="4" xfId="6" applyFont="1" applyBorder="1" applyAlignment="1">
      <alignment vertical="top" wrapText="1"/>
    </xf>
    <xf numFmtId="0" fontId="11" fillId="5" borderId="4" xfId="6" applyFont="1" applyBorder="1" applyAlignment="1">
      <alignment horizontal="left" vertical="top" wrapText="1"/>
    </xf>
    <xf numFmtId="0" fontId="11" fillId="6" borderId="4" xfId="7" applyFont="1" applyBorder="1" applyAlignment="1">
      <alignment horizontal="left" vertical="center" wrapText="1"/>
      <protection locked="0"/>
    </xf>
    <xf numFmtId="0" fontId="12" fillId="11" borderId="4" xfId="0" applyFont="1" applyFill="1" applyBorder="1">
      <alignment horizontal="left" vertical="top" wrapText="1"/>
    </xf>
    <xf numFmtId="0" fontId="12" fillId="5" borderId="4" xfId="15" applyFont="1" applyBorder="1" applyAlignment="1">
      <alignment horizontal="left" vertical="top" wrapText="1"/>
    </xf>
    <xf numFmtId="0" fontId="11" fillId="5" borderId="4" xfId="15" applyFont="1" applyBorder="1" applyAlignment="1">
      <alignment horizontal="left" vertical="top" wrapText="1"/>
    </xf>
    <xf numFmtId="0" fontId="11" fillId="5" borderId="4" xfId="6" applyFont="1" applyBorder="1" applyAlignment="1">
      <alignment horizontal="center" vertical="center" wrapText="1"/>
    </xf>
    <xf numFmtId="16" fontId="52" fillId="5" borderId="4" xfId="6" quotePrefix="1" applyNumberFormat="1" applyBorder="1" applyAlignment="1">
      <alignment horizontal="center" vertical="center"/>
    </xf>
    <xf numFmtId="0" fontId="30" fillId="11" borderId="4" xfId="0" applyFont="1" applyFill="1" applyBorder="1">
      <alignment horizontal="left" vertical="top" wrapText="1"/>
    </xf>
    <xf numFmtId="0" fontId="12" fillId="6" borderId="4" xfId="0" applyFont="1" applyFill="1" applyBorder="1" applyAlignment="1">
      <alignment horizontal="center" vertical="center" wrapText="1"/>
    </xf>
    <xf numFmtId="0" fontId="12" fillId="10" borderId="4" xfId="0" applyFont="1" applyFill="1" applyBorder="1" applyAlignment="1">
      <alignment horizontal="left" vertical="center" wrapText="1"/>
    </xf>
    <xf numFmtId="0" fontId="12" fillId="6" borderId="4" xfId="0" applyFont="1" applyFill="1" applyBorder="1" applyAlignment="1">
      <alignment horizontal="left" vertical="center" wrapText="1"/>
    </xf>
    <xf numFmtId="0" fontId="1" fillId="5" borderId="4" xfId="15" applyFont="1" applyBorder="1" applyAlignment="1">
      <alignment horizontal="left" vertical="top" wrapText="1"/>
    </xf>
    <xf numFmtId="0" fontId="42" fillId="4" borderId="0" xfId="5" applyFont="1" applyAlignment="1">
      <alignment horizontal="right" vertical="center"/>
    </xf>
    <xf numFmtId="0" fontId="42" fillId="4" borderId="0" xfId="5" applyFont="1" applyAlignment="1">
      <alignment horizontal="right" vertical="center" wrapText="1"/>
    </xf>
    <xf numFmtId="0" fontId="24" fillId="2" borderId="7" xfId="13" applyFont="1" applyBorder="1" applyAlignment="1">
      <alignment vertical="center" wrapText="1"/>
    </xf>
    <xf numFmtId="49" fontId="5" fillId="2" borderId="5" xfId="2" applyNumberFormat="1" applyBorder="1" applyAlignment="1">
      <alignment vertical="center"/>
    </xf>
    <xf numFmtId="0" fontId="5" fillId="2" borderId="6" xfId="2" applyBorder="1" applyAlignment="1">
      <alignment vertical="center" wrapText="1"/>
    </xf>
    <xf numFmtId="0" fontId="5" fillId="2" borderId="6" xfId="13" applyBorder="1" applyAlignment="1">
      <alignment vertical="center" wrapText="1"/>
    </xf>
    <xf numFmtId="0" fontId="3" fillId="2" borderId="6" xfId="3" applyBorder="1" applyAlignment="1">
      <alignment horizontal="left" vertical="center" wrapText="1"/>
    </xf>
    <xf numFmtId="0" fontId="2" fillId="3" borderId="5" xfId="4" applyFont="1" applyBorder="1"/>
    <xf numFmtId="0" fontId="52" fillId="3" borderId="6" xfId="4" applyBorder="1" applyAlignment="1">
      <alignment vertical="center"/>
    </xf>
    <xf numFmtId="0" fontId="52" fillId="3" borderId="6" xfId="4" applyBorder="1" applyAlignment="1">
      <alignment horizontal="center" vertical="center" wrapText="1"/>
    </xf>
    <xf numFmtId="0" fontId="52" fillId="3" borderId="7" xfId="4" applyBorder="1" applyAlignment="1">
      <alignment horizontal="center" vertical="center" wrapText="1"/>
    </xf>
    <xf numFmtId="0" fontId="52" fillId="3" borderId="6" xfId="4" applyBorder="1"/>
    <xf numFmtId="0" fontId="52" fillId="3" borderId="7" xfId="4" applyBorder="1"/>
    <xf numFmtId="164" fontId="52" fillId="5" borderId="4" xfId="6" quotePrefix="1" applyNumberFormat="1" applyBorder="1" applyAlignment="1">
      <alignment horizontal="center" vertical="center"/>
    </xf>
    <xf numFmtId="0" fontId="39" fillId="5" borderId="4" xfId="6" applyFont="1" applyBorder="1" applyAlignment="1">
      <alignment horizontal="left" vertical="top" wrapText="1"/>
    </xf>
    <xf numFmtId="0" fontId="52" fillId="5" borderId="4" xfId="6" applyBorder="1" applyAlignment="1">
      <alignment horizontal="center" vertical="center"/>
    </xf>
    <xf numFmtId="0" fontId="52" fillId="6" borderId="4" xfId="7" applyBorder="1" applyAlignment="1">
      <alignment horizontal="center" vertical="center" wrapText="1"/>
      <protection locked="0"/>
    </xf>
    <xf numFmtId="0" fontId="52" fillId="10" borderId="4" xfId="7" applyFill="1" applyBorder="1" applyAlignment="1">
      <alignment horizontal="center" vertical="center" wrapText="1"/>
      <protection locked="0"/>
    </xf>
    <xf numFmtId="2" fontId="52" fillId="5" borderId="4" xfId="6" quotePrefix="1" applyNumberFormat="1" applyBorder="1" applyAlignment="1">
      <alignment horizontal="center" vertical="center"/>
    </xf>
    <xf numFmtId="0" fontId="30" fillId="8" borderId="4" xfId="15" applyFont="1" applyFill="1" applyBorder="1" applyAlignment="1">
      <alignment horizontal="left" vertical="top" wrapText="1"/>
    </xf>
    <xf numFmtId="0" fontId="31" fillId="5" borderId="4" xfId="15" applyFont="1" applyBorder="1" applyAlignment="1">
      <alignment horizontal="left" vertical="top" wrapText="1"/>
    </xf>
    <xf numFmtId="0" fontId="52" fillId="8" borderId="4" xfId="15" applyFill="1" applyBorder="1" applyAlignment="1">
      <alignment horizontal="left" vertical="top" wrapText="1"/>
    </xf>
    <xf numFmtId="0" fontId="52" fillId="5" borderId="4" xfId="6" quotePrefix="1" applyBorder="1" applyAlignment="1">
      <alignment horizontal="center" vertical="center"/>
    </xf>
    <xf numFmtId="0" fontId="11" fillId="5" borderId="4" xfId="6" applyFont="1" applyBorder="1" applyAlignment="1">
      <alignment vertical="center" wrapText="1"/>
    </xf>
    <xf numFmtId="0" fontId="52" fillId="5" borderId="4" xfId="6" applyBorder="1" applyAlignment="1">
      <alignment vertical="center" wrapText="1"/>
    </xf>
    <xf numFmtId="0" fontId="9" fillId="5" borderId="4" xfId="15" applyFont="1" applyBorder="1" applyAlignment="1">
      <alignment vertical="center" wrapText="1"/>
    </xf>
    <xf numFmtId="0" fontId="11" fillId="5" borderId="4" xfId="15" applyFont="1" applyBorder="1" applyAlignment="1">
      <alignment vertical="center" wrapText="1"/>
    </xf>
    <xf numFmtId="0" fontId="9" fillId="5" borderId="4" xfId="6" applyFont="1" applyBorder="1" applyAlignment="1">
      <alignment vertical="center" wrapText="1"/>
    </xf>
    <xf numFmtId="0" fontId="11" fillId="12" borderId="4" xfId="6" applyFont="1" applyFill="1" applyBorder="1" applyAlignment="1">
      <alignment horizontal="left" vertical="top" wrapText="1"/>
    </xf>
    <xf numFmtId="0" fontId="5" fillId="2" borderId="5" xfId="2" applyBorder="1"/>
    <xf numFmtId="0" fontId="5" fillId="2" borderId="7" xfId="2" applyBorder="1"/>
    <xf numFmtId="0" fontId="52" fillId="3" borderId="4" xfId="4" applyBorder="1"/>
    <xf numFmtId="49" fontId="45" fillId="0" borderId="11" xfId="30" applyNumberFormat="1" applyFont="1" applyBorder="1" applyAlignment="1">
      <alignment horizontal="left"/>
    </xf>
    <xf numFmtId="0" fontId="45" fillId="0" borderId="0" xfId="30" applyFont="1"/>
    <xf numFmtId="49" fontId="46" fillId="0" borderId="0" xfId="30" applyNumberFormat="1" applyFont="1" applyAlignment="1">
      <alignment horizontal="left" wrapText="1"/>
    </xf>
    <xf numFmtId="0" fontId="13" fillId="0" borderId="0" xfId="30" applyAlignment="1">
      <alignment horizontal="center" vertical="center"/>
    </xf>
    <xf numFmtId="0" fontId="13" fillId="0" borderId="11" xfId="30" applyBorder="1" applyAlignment="1">
      <alignment vertical="top"/>
    </xf>
    <xf numFmtId="0" fontId="44" fillId="0" borderId="0" xfId="30" applyFont="1"/>
    <xf numFmtId="0" fontId="33" fillId="0" borderId="12" xfId="30" applyFont="1" applyBorder="1" applyAlignment="1">
      <alignment vertical="top" wrapText="1"/>
    </xf>
    <xf numFmtId="0" fontId="2" fillId="13" borderId="13" xfId="30" applyFont="1" applyFill="1" applyBorder="1" applyAlignment="1">
      <alignment vertical="top"/>
    </xf>
    <xf numFmtId="0" fontId="13" fillId="13" borderId="2" xfId="30" applyFill="1" applyBorder="1" applyAlignment="1">
      <alignment vertical="top"/>
    </xf>
    <xf numFmtId="0" fontId="13" fillId="13" borderId="14" xfId="30" applyFill="1" applyBorder="1" applyAlignment="1">
      <alignment vertical="top"/>
    </xf>
    <xf numFmtId="0" fontId="2" fillId="0" borderId="2" xfId="30" applyFont="1" applyBorder="1" applyAlignment="1">
      <alignment horizontal="center" vertical="center" wrapText="1"/>
    </xf>
    <xf numFmtId="0" fontId="2" fillId="0" borderId="15" xfId="30" applyFont="1" applyBorder="1" applyAlignment="1">
      <alignment horizontal="center" vertical="center" wrapText="1"/>
    </xf>
    <xf numFmtId="0" fontId="2" fillId="0" borderId="16" xfId="30" applyFont="1" applyBorder="1" applyAlignment="1">
      <alignment horizontal="center" vertical="center"/>
    </xf>
    <xf numFmtId="0" fontId="2" fillId="0" borderId="16" xfId="30" applyFont="1" applyBorder="1" applyAlignment="1">
      <alignment horizontal="center" vertical="center" wrapText="1"/>
    </xf>
    <xf numFmtId="0" fontId="2" fillId="0" borderId="17" xfId="30" applyFont="1" applyBorder="1" applyAlignment="1">
      <alignment horizontal="center" vertical="center"/>
    </xf>
    <xf numFmtId="0" fontId="2" fillId="14" borderId="2" xfId="30" applyFont="1" applyFill="1" applyBorder="1" applyAlignment="1">
      <alignment horizontal="center" vertical="center"/>
    </xf>
    <xf numFmtId="0" fontId="2" fillId="14" borderId="18" xfId="30" applyFont="1" applyFill="1" applyBorder="1" applyAlignment="1">
      <alignment horizontal="center" vertical="center" wrapText="1"/>
    </xf>
    <xf numFmtId="0" fontId="2" fillId="14" borderId="2" xfId="30" applyFont="1" applyFill="1" applyBorder="1" applyAlignment="1">
      <alignment horizontal="center" vertical="center" wrapText="1"/>
    </xf>
    <xf numFmtId="0" fontId="48" fillId="15" borderId="2" xfId="30" applyFont="1" applyFill="1" applyBorder="1" applyAlignment="1">
      <alignment horizontal="center" vertical="center"/>
    </xf>
    <xf numFmtId="0" fontId="13" fillId="15" borderId="19" xfId="30" applyFill="1" applyBorder="1" applyAlignment="1">
      <alignment vertical="top"/>
    </xf>
    <xf numFmtId="0" fontId="13" fillId="15" borderId="3" xfId="30" applyFill="1" applyBorder="1" applyAlignment="1">
      <alignment horizontal="center" vertical="center"/>
    </xf>
    <xf numFmtId="0" fontId="48" fillId="16" borderId="2" xfId="30" applyFont="1" applyFill="1" applyBorder="1" applyAlignment="1">
      <alignment horizontal="center" vertical="center"/>
    </xf>
    <xf numFmtId="0" fontId="13" fillId="16" borderId="2" xfId="30" applyFill="1" applyBorder="1" applyAlignment="1">
      <alignment vertical="top" wrapText="1"/>
    </xf>
    <xf numFmtId="0" fontId="13" fillId="16" borderId="2" xfId="30" applyFill="1" applyBorder="1" applyAlignment="1">
      <alignment horizontal="center" vertical="center"/>
    </xf>
    <xf numFmtId="0" fontId="13" fillId="15" borderId="18" xfId="30" applyFill="1" applyBorder="1" applyAlignment="1">
      <alignment vertical="top"/>
    </xf>
    <xf numFmtId="0" fontId="13" fillId="15" borderId="2" xfId="30" applyFill="1" applyBorder="1" applyAlignment="1">
      <alignment vertical="top" wrapText="1"/>
    </xf>
    <xf numFmtId="0" fontId="13" fillId="15" borderId="2" xfId="30" applyFill="1" applyBorder="1" applyAlignment="1">
      <alignment horizontal="center" vertical="center"/>
    </xf>
    <xf numFmtId="0" fontId="13" fillId="14" borderId="0" xfId="30" applyFill="1" applyAlignment="1">
      <alignment vertical="top"/>
    </xf>
    <xf numFmtId="0" fontId="2" fillId="14" borderId="19" xfId="30" applyFont="1" applyFill="1" applyBorder="1" applyAlignment="1">
      <alignment horizontal="center" vertical="center" wrapText="1"/>
    </xf>
    <xf numFmtId="0" fontId="13" fillId="14" borderId="0" xfId="30" applyFill="1" applyAlignment="1">
      <alignment vertical="top" wrapText="1"/>
    </xf>
    <xf numFmtId="0" fontId="13" fillId="14" borderId="0" xfId="30" applyFill="1" applyAlignment="1">
      <alignment horizontal="center" vertical="center"/>
    </xf>
    <xf numFmtId="0" fontId="49" fillId="0" borderId="0" xfId="30" applyFont="1" applyAlignment="1">
      <alignment vertical="top" wrapText="1"/>
    </xf>
    <xf numFmtId="0" fontId="13" fillId="15" borderId="3" xfId="30" applyFill="1" applyBorder="1" applyAlignment="1">
      <alignment vertical="top" wrapText="1"/>
    </xf>
    <xf numFmtId="0" fontId="13" fillId="16" borderId="19" xfId="30" applyFill="1" applyBorder="1" applyAlignment="1">
      <alignment vertical="top"/>
    </xf>
    <xf numFmtId="0" fontId="1" fillId="5" borderId="4" xfId="6" applyFont="1" applyBorder="1" applyAlignment="1">
      <alignment horizontal="left" vertical="top" wrapText="1"/>
    </xf>
    <xf numFmtId="0" fontId="13" fillId="15" borderId="3" xfId="30" applyFill="1" applyBorder="1" applyAlignment="1">
      <alignment vertical="top"/>
    </xf>
    <xf numFmtId="0" fontId="13" fillId="16" borderId="3" xfId="30" applyFill="1" applyBorder="1" applyAlignment="1">
      <alignment vertical="top"/>
    </xf>
    <xf numFmtId="0" fontId="40" fillId="2" borderId="6" xfId="3" applyFont="1" applyBorder="1" applyAlignment="1">
      <alignment vertical="center" wrapText="1"/>
    </xf>
    <xf numFmtId="0" fontId="11" fillId="10" borderId="5" xfId="7" applyFont="1" applyFill="1" applyBorder="1" applyAlignment="1">
      <alignment horizontal="left" vertical="center" wrapText="1"/>
      <protection locked="0"/>
    </xf>
    <xf numFmtId="0" fontId="11" fillId="6" borderId="5" xfId="7" applyFont="1" applyBorder="1" applyAlignment="1">
      <alignment horizontal="left" vertical="center" wrapText="1"/>
      <protection locked="0"/>
    </xf>
    <xf numFmtId="0" fontId="12" fillId="10" borderId="5" xfId="0" applyFont="1" applyFill="1" applyBorder="1" applyAlignment="1">
      <alignment horizontal="left" vertical="center" wrapText="1"/>
    </xf>
    <xf numFmtId="0" fontId="12" fillId="6" borderId="5" xfId="0" applyFont="1" applyFill="1" applyBorder="1" applyAlignment="1">
      <alignment horizontal="left" vertical="center" wrapText="1"/>
    </xf>
    <xf numFmtId="0" fontId="24" fillId="2" borderId="9" xfId="13" applyFont="1" applyBorder="1" applyAlignment="1">
      <alignment vertical="center" wrapText="1"/>
    </xf>
    <xf numFmtId="0" fontId="2" fillId="0" borderId="20" xfId="30" applyFont="1" applyBorder="1" applyAlignment="1">
      <alignment horizontal="center" vertical="center" wrapText="1"/>
    </xf>
    <xf numFmtId="0" fontId="13" fillId="13" borderId="1" xfId="30" applyFill="1" applyBorder="1" applyAlignment="1">
      <alignment vertical="top"/>
    </xf>
    <xf numFmtId="0" fontId="13" fillId="0" borderId="0" xfId="30"/>
    <xf numFmtId="0" fontId="9" fillId="8" borderId="21" xfId="36" applyFont="1" applyBorder="1" applyAlignment="1">
      <alignment vertical="top" wrapText="1"/>
    </xf>
    <xf numFmtId="0" fontId="9" fillId="8" borderId="21" xfId="36" applyFont="1" applyBorder="1" applyAlignment="1">
      <alignment horizontal="left" vertical="top" wrapText="1"/>
    </xf>
    <xf numFmtId="0" fontId="52" fillId="5" borderId="4" xfId="6" applyBorder="1" applyAlignment="1">
      <alignment horizontal="left" vertical="top" wrapText="1"/>
    </xf>
    <xf numFmtId="0" fontId="10" fillId="0" borderId="2" xfId="22" applyFont="1" applyBorder="1" applyAlignment="1">
      <alignment vertical="top" wrapText="1"/>
    </xf>
    <xf numFmtId="0" fontId="19" fillId="0" borderId="20" xfId="22" applyFont="1" applyBorder="1" applyAlignment="1">
      <alignment vertical="top" wrapText="1"/>
    </xf>
    <xf numFmtId="0" fontId="19" fillId="0" borderId="16" xfId="22" applyFont="1" applyBorder="1" applyAlignment="1">
      <alignment vertical="top" wrapText="1"/>
    </xf>
    <xf numFmtId="0" fontId="9" fillId="5" borderId="4" xfId="6" applyFont="1" applyBorder="1" applyAlignment="1">
      <alignment horizontal="left" vertical="top" wrapText="1"/>
    </xf>
    <xf numFmtId="0" fontId="12" fillId="11" borderId="22" xfId="0" applyFont="1" applyFill="1" applyBorder="1">
      <alignment horizontal="left" vertical="top" wrapText="1"/>
    </xf>
    <xf numFmtId="0" fontId="30" fillId="5" borderId="4" xfId="15" applyFont="1" applyBorder="1" applyAlignment="1">
      <alignment horizontal="left" vertical="top" wrapText="1"/>
    </xf>
    <xf numFmtId="0" fontId="9" fillId="5" borderId="4" xfId="6" applyFont="1" applyBorder="1" applyAlignment="1">
      <alignment vertical="top" wrapText="1"/>
    </xf>
    <xf numFmtId="0" fontId="11" fillId="17" borderId="4" xfId="6" applyFont="1" applyFill="1" applyBorder="1" applyAlignment="1">
      <alignment horizontal="left" vertical="top" wrapText="1"/>
    </xf>
    <xf numFmtId="0" fontId="12" fillId="17" borderId="4" xfId="15" applyFont="1" applyFill="1" applyBorder="1" applyAlignment="1">
      <alignment horizontal="left" vertical="top" wrapText="1"/>
    </xf>
    <xf numFmtId="0" fontId="9" fillId="17" borderId="4" xfId="6" applyFont="1" applyFill="1" applyBorder="1" applyAlignment="1">
      <alignment vertical="top" wrapText="1"/>
    </xf>
    <xf numFmtId="0" fontId="30" fillId="11" borderId="22" xfId="0" applyFont="1" applyFill="1" applyBorder="1">
      <alignment horizontal="left" vertical="top" wrapText="1"/>
    </xf>
    <xf numFmtId="0" fontId="52" fillId="18" borderId="4" xfId="6" applyFill="1" applyBorder="1" applyAlignment="1">
      <alignment horizontal="left" vertical="top" wrapText="1"/>
    </xf>
    <xf numFmtId="0" fontId="13" fillId="19" borderId="3" xfId="30" applyFill="1" applyBorder="1" applyAlignment="1">
      <alignment horizontal="center" vertical="center"/>
    </xf>
    <xf numFmtId="0" fontId="13" fillId="20" borderId="18" xfId="30" applyFill="1" applyBorder="1" applyAlignment="1">
      <alignment vertical="top"/>
    </xf>
    <xf numFmtId="0" fontId="13" fillId="20" borderId="2" xfId="30" applyFill="1" applyBorder="1" applyAlignment="1">
      <alignment vertical="top"/>
    </xf>
    <xf numFmtId="0" fontId="13" fillId="20" borderId="2" xfId="30" applyFill="1" applyBorder="1" applyAlignment="1">
      <alignment vertical="top" wrapText="1"/>
    </xf>
    <xf numFmtId="0" fontId="13" fillId="20" borderId="2" xfId="30" applyFill="1" applyBorder="1" applyAlignment="1">
      <alignment horizontal="center" vertical="center"/>
    </xf>
    <xf numFmtId="0" fontId="13" fillId="19" borderId="18" xfId="30" applyFill="1" applyBorder="1" applyAlignment="1">
      <alignment vertical="top"/>
    </xf>
    <xf numFmtId="0" fontId="13" fillId="19" borderId="2" xfId="30" applyFill="1" applyBorder="1" applyAlignment="1">
      <alignment vertical="top"/>
    </xf>
    <xf numFmtId="0" fontId="13" fillId="19" borderId="2" xfId="30" applyFill="1" applyBorder="1" applyAlignment="1">
      <alignment vertical="top" wrapText="1"/>
    </xf>
    <xf numFmtId="0" fontId="13" fillId="19" borderId="2" xfId="30" applyFill="1" applyBorder="1" applyAlignment="1">
      <alignment horizontal="center" vertical="center"/>
    </xf>
    <xf numFmtId="0" fontId="48" fillId="19" borderId="2" xfId="30" applyFont="1" applyFill="1" applyBorder="1" applyAlignment="1">
      <alignment horizontal="center" vertical="center"/>
    </xf>
    <xf numFmtId="0" fontId="48" fillId="20" borderId="2" xfId="30" applyFont="1" applyFill="1" applyBorder="1" applyAlignment="1">
      <alignment horizontal="center" vertical="center"/>
    </xf>
    <xf numFmtId="49" fontId="10" fillId="0" borderId="2" xfId="22" quotePrefix="1" applyNumberFormat="1" applyFont="1" applyBorder="1" applyAlignment="1">
      <alignment horizontal="center" vertical="top" wrapText="1"/>
    </xf>
    <xf numFmtId="0" fontId="52" fillId="0" borderId="0" xfId="22" applyAlignment="1">
      <alignment horizontal="left"/>
    </xf>
    <xf numFmtId="0" fontId="10" fillId="0" borderId="2" xfId="22" applyFont="1" applyBorder="1" applyAlignment="1">
      <alignment vertical="top" wrapText="1"/>
    </xf>
    <xf numFmtId="0" fontId="8" fillId="0" borderId="2" xfId="22" applyFont="1" applyBorder="1"/>
    <xf numFmtId="0" fontId="17" fillId="9" borderId="1" xfId="22" applyFont="1" applyFill="1" applyBorder="1" applyAlignment="1">
      <alignment vertical="top" wrapText="1"/>
    </xf>
    <xf numFmtId="0" fontId="17" fillId="9" borderId="23" xfId="22" applyFont="1" applyFill="1" applyBorder="1" applyAlignment="1">
      <alignment vertical="top" wrapText="1"/>
    </xf>
    <xf numFmtId="0" fontId="18" fillId="0" borderId="18" xfId="22" applyFont="1" applyBorder="1"/>
    <xf numFmtId="49" fontId="23" fillId="0" borderId="0" xfId="22" applyNumberFormat="1" applyFont="1" applyAlignment="1">
      <alignment horizontal="center" vertical="top" wrapText="1"/>
    </xf>
    <xf numFmtId="0" fontId="19" fillId="0" borderId="20" xfId="22" applyFont="1" applyBorder="1" applyAlignment="1">
      <alignment vertical="top" wrapText="1"/>
    </xf>
    <xf numFmtId="0" fontId="19" fillId="0" borderId="24" xfId="22" applyFont="1" applyBorder="1" applyAlignment="1">
      <alignment vertical="top" wrapText="1"/>
    </xf>
    <xf numFmtId="0" fontId="19" fillId="0" borderId="15" xfId="22" applyFont="1" applyBorder="1" applyAlignment="1">
      <alignment vertical="top" wrapText="1"/>
    </xf>
    <xf numFmtId="0" fontId="28" fillId="0" borderId="25" xfId="22" applyFont="1" applyBorder="1" applyAlignment="1">
      <alignment horizontal="center" vertical="top" wrapText="1"/>
    </xf>
    <xf numFmtId="0" fontId="28" fillId="0" borderId="26" xfId="22" applyFont="1" applyBorder="1" applyAlignment="1">
      <alignment horizontal="center" vertical="top" wrapText="1"/>
    </xf>
    <xf numFmtId="0" fontId="28" fillId="0" borderId="19" xfId="22" applyFont="1" applyBorder="1" applyAlignment="1">
      <alignment horizontal="center" vertical="top" wrapText="1"/>
    </xf>
    <xf numFmtId="0" fontId="20" fillId="0" borderId="15" xfId="22" applyFont="1" applyBorder="1"/>
    <xf numFmtId="49" fontId="37" fillId="0" borderId="25" xfId="22" applyNumberFormat="1" applyFont="1" applyBorder="1" applyAlignment="1">
      <alignment horizontal="center" vertical="top" wrapText="1"/>
    </xf>
    <xf numFmtId="49" fontId="29" fillId="0" borderId="19" xfId="22" applyNumberFormat="1" applyFont="1" applyBorder="1"/>
    <xf numFmtId="49" fontId="28" fillId="0" borderId="19" xfId="22" applyNumberFormat="1" applyFont="1" applyBorder="1" applyAlignment="1">
      <alignment horizontal="center" vertical="top" wrapText="1"/>
    </xf>
    <xf numFmtId="0" fontId="19" fillId="0" borderId="25" xfId="22" applyFont="1" applyBorder="1" applyAlignment="1">
      <alignment vertical="top" wrapText="1"/>
    </xf>
    <xf numFmtId="0" fontId="19" fillId="0" borderId="26" xfId="22" applyFont="1" applyBorder="1" applyAlignment="1">
      <alignment vertical="top" wrapText="1"/>
    </xf>
    <xf numFmtId="0" fontId="19" fillId="0" borderId="19" xfId="22" applyFont="1" applyBorder="1" applyAlignment="1">
      <alignment vertical="top" wrapText="1"/>
    </xf>
    <xf numFmtId="0" fontId="19" fillId="0" borderId="16" xfId="22" applyFont="1" applyBorder="1" applyAlignment="1">
      <alignment vertical="top" wrapText="1"/>
    </xf>
    <xf numFmtId="0" fontId="19" fillId="0" borderId="3" xfId="22" applyFont="1" applyBorder="1" applyAlignment="1">
      <alignment vertical="top" wrapText="1"/>
    </xf>
    <xf numFmtId="0" fontId="15" fillId="0" borderId="20" xfId="22" applyFont="1" applyBorder="1" applyAlignment="1">
      <alignment vertical="top" wrapText="1"/>
    </xf>
    <xf numFmtId="0" fontId="15" fillId="0" borderId="24" xfId="22" applyFont="1" applyBorder="1" applyAlignment="1">
      <alignment vertical="top" wrapText="1"/>
    </xf>
    <xf numFmtId="0" fontId="15" fillId="0" borderId="15" xfId="22" applyFont="1" applyBorder="1" applyAlignment="1">
      <alignment vertical="top" wrapText="1"/>
    </xf>
    <xf numFmtId="0" fontId="41" fillId="0" borderId="25" xfId="22" applyFont="1" applyBorder="1" applyAlignment="1">
      <alignment horizontal="center" vertical="top" wrapText="1"/>
    </xf>
    <xf numFmtId="0" fontId="27" fillId="0" borderId="26" xfId="22" applyFont="1" applyBorder="1" applyAlignment="1">
      <alignment horizontal="center" vertical="top" wrapText="1"/>
    </xf>
    <xf numFmtId="0" fontId="27" fillId="0" borderId="19" xfId="22" applyFont="1" applyBorder="1" applyAlignment="1">
      <alignment horizontal="center" vertical="top" wrapText="1"/>
    </xf>
    <xf numFmtId="0" fontId="27" fillId="0" borderId="27" xfId="22" applyFont="1" applyBorder="1" applyAlignment="1">
      <alignment horizontal="center" vertical="center" wrapText="1"/>
    </xf>
    <xf numFmtId="0" fontId="27" fillId="0" borderId="0" xfId="22" applyFont="1" applyAlignment="1">
      <alignment horizontal="center" vertical="center" wrapText="1"/>
    </xf>
    <xf numFmtId="0" fontId="27" fillId="0" borderId="28" xfId="22" applyFont="1" applyBorder="1" applyAlignment="1">
      <alignment horizontal="center" vertical="center" wrapText="1"/>
    </xf>
    <xf numFmtId="0" fontId="27" fillId="7" borderId="27" xfId="22" applyFont="1" applyFill="1" applyBorder="1" applyAlignment="1">
      <alignment horizontal="center" vertical="top" wrapText="1"/>
    </xf>
    <xf numFmtId="0" fontId="16" fillId="7" borderId="0" xfId="22" applyFont="1" applyFill="1" applyAlignment="1">
      <alignment horizontal="center" vertical="top" wrapText="1"/>
    </xf>
    <xf numFmtId="0" fontId="16" fillId="7" borderId="28" xfId="22" applyFont="1" applyFill="1" applyBorder="1" applyAlignment="1">
      <alignment horizontal="center" vertical="top" wrapText="1"/>
    </xf>
    <xf numFmtId="0" fontId="9" fillId="5" borderId="4" xfId="6" applyFont="1" applyBorder="1" applyAlignment="1">
      <alignment horizontal="left" vertical="top" wrapText="1"/>
    </xf>
    <xf numFmtId="0" fontId="52" fillId="4" borderId="0" xfId="5" applyAlignment="1">
      <alignment horizontal="left"/>
    </xf>
    <xf numFmtId="0" fontId="33" fillId="0" borderId="11" xfId="30" applyFont="1" applyBorder="1" applyAlignment="1">
      <alignment horizontal="left" vertical="top"/>
    </xf>
    <xf numFmtId="0" fontId="33" fillId="0" borderId="0" xfId="30" applyFont="1" applyAlignment="1">
      <alignment horizontal="left" vertical="top"/>
    </xf>
    <xf numFmtId="0" fontId="47" fillId="0" borderId="29" xfId="30" applyFont="1" applyBorder="1" applyAlignment="1">
      <alignment vertical="top" wrapText="1"/>
    </xf>
    <xf numFmtId="0" fontId="8" fillId="0" borderId="30" xfId="30" applyFont="1" applyBorder="1" applyAlignment="1">
      <alignment vertical="top" wrapText="1"/>
    </xf>
    <xf numFmtId="0" fontId="8" fillId="0" borderId="31" xfId="30" applyFont="1" applyBorder="1" applyAlignment="1">
      <alignment vertical="top" wrapText="1"/>
    </xf>
    <xf numFmtId="0" fontId="33" fillId="6" borderId="32" xfId="7" applyFont="1" applyBorder="1" applyAlignment="1">
      <alignment horizontal="center" vertical="center" wrapText="1"/>
      <protection locked="0"/>
    </xf>
    <xf numFmtId="0" fontId="38" fillId="21" borderId="4" xfId="5" applyFont="1" applyFill="1" applyBorder="1" applyAlignment="1">
      <alignment horizontal="left" vertical="top" wrapText="1"/>
    </xf>
    <xf numFmtId="49" fontId="52" fillId="4" borderId="0" xfId="5" applyNumberFormat="1" applyAlignment="1">
      <alignment horizontal="left"/>
    </xf>
    <xf numFmtId="0" fontId="52" fillId="5" borderId="32" xfId="6" applyBorder="1" applyAlignment="1">
      <alignment horizontal="center" vertical="center" wrapText="1"/>
    </xf>
    <xf numFmtId="0" fontId="52" fillId="5" borderId="33" xfId="6" applyBorder="1" applyAlignment="1">
      <alignment horizontal="center" vertical="center" wrapText="1"/>
    </xf>
    <xf numFmtId="0" fontId="52" fillId="5" borderId="34" xfId="6" applyBorder="1" applyAlignment="1">
      <alignment horizontal="center" vertical="center" wrapText="1"/>
    </xf>
  </cellXfs>
  <cellStyles count="37">
    <cellStyle name="Grunnfarge" xfId="5" xr:uid="{00000000-0005-0000-0000-00000A000000}"/>
    <cellStyle name="Grunnfarge 2" xfId="11" xr:uid="{00000000-0005-0000-0000-000010000000}"/>
    <cellStyle name="Grunnfarge 3" xfId="25" xr:uid="{00000000-0005-0000-0000-00001E000000}"/>
    <cellStyle name="Hyperkobling" xfId="1" builtinId="8"/>
    <cellStyle name="Hyperkobling 2" xfId="9" xr:uid="{00000000-0005-0000-0000-00000E000000}"/>
    <cellStyle name="Hyperkobling 3" xfId="32" xr:uid="{00000000-0005-0000-0000-000025000000}"/>
    <cellStyle name="Hyperlink" xfId="23" xr:uid="{00000000-0005-0000-0000-00001C000000}"/>
    <cellStyle name="Normal" xfId="0" builtinId="0"/>
    <cellStyle name="Normal 11 2 2 2" xfId="20" xr:uid="{00000000-0005-0000-0000-000019000000}"/>
    <cellStyle name="Normal 2" xfId="8" xr:uid="{00000000-0005-0000-0000-00000D000000}"/>
    <cellStyle name="Normal 2 14" xfId="18" xr:uid="{00000000-0005-0000-0000-000017000000}"/>
    <cellStyle name="Normal 2 2" xfId="19" xr:uid="{00000000-0005-0000-0000-000018000000}"/>
    <cellStyle name="Normal 2 3" xfId="33" xr:uid="{00000000-0005-0000-0000-000026000000}"/>
    <cellStyle name="Normal 2 3 2" xfId="34" xr:uid="{00000000-0005-0000-0000-000027000000}"/>
    <cellStyle name="Normal 3" xfId="10" xr:uid="{00000000-0005-0000-0000-00000F000000}"/>
    <cellStyle name="Normal 3 2" xfId="22" xr:uid="{00000000-0005-0000-0000-00001B000000}"/>
    <cellStyle name="Normal 4" xfId="16" xr:uid="{00000000-0005-0000-0000-000015000000}"/>
    <cellStyle name="Normal 4 2" xfId="31" xr:uid="{00000000-0005-0000-0000-000024000000}"/>
    <cellStyle name="Normal 5" xfId="21" xr:uid="{00000000-0005-0000-0000-00001A000000}"/>
    <cellStyle name="Normal 6" xfId="30" xr:uid="{00000000-0005-0000-0000-000023000000}"/>
    <cellStyle name="Normal beskyttet" xfId="6" xr:uid="{00000000-0005-0000-0000-00000B000000}"/>
    <cellStyle name="Normal beskyttet 2" xfId="15" xr:uid="{00000000-0005-0000-0000-000014000000}"/>
    <cellStyle name="Normal beskyttet 2 2" xfId="36" xr:uid="{00000000-0005-0000-0000-000029000000}"/>
    <cellStyle name="Normal beskyttet 3" xfId="35" xr:uid="{00000000-0005-0000-0000-000028000000}"/>
    <cellStyle name="Normal inntasting" xfId="7" xr:uid="{00000000-0005-0000-0000-00000C000000}"/>
    <cellStyle name="Normal inntasting 2" xfId="12" xr:uid="{00000000-0005-0000-0000-000011000000}"/>
    <cellStyle name="Normal inntasting 3" xfId="26" xr:uid="{00000000-0005-0000-0000-00001F000000}"/>
    <cellStyle name="Normal inntasting 4" xfId="29" xr:uid="{00000000-0005-0000-0000-000022000000}"/>
    <cellStyle name="SHI Overskrift 2" xfId="3" xr:uid="{00000000-0005-0000-0000-000008000000}"/>
    <cellStyle name="SHI Overskrift 2 2" xfId="24" xr:uid="{00000000-0005-0000-0000-00001D000000}"/>
    <cellStyle name="SHI Overskrift 3" xfId="4" xr:uid="{00000000-0005-0000-0000-000009000000}"/>
    <cellStyle name="SHI Overskrift 3 2" xfId="14" xr:uid="{00000000-0005-0000-0000-000013000000}"/>
    <cellStyle name="SHI Overskrift1" xfId="2" xr:uid="{00000000-0005-0000-0000-000007000000}"/>
    <cellStyle name="SHI Overskrift1 2" xfId="13" xr:uid="{00000000-0005-0000-0000-000012000000}"/>
    <cellStyle name="SHI Overskrift1 2 2" xfId="27" xr:uid="{00000000-0005-0000-0000-000020000000}"/>
    <cellStyle name="SHI Overskrift1 2 3" xfId="28" xr:uid="{00000000-0005-0000-0000-000021000000}"/>
    <cellStyle name="SHI Overskrift1 3" xfId="17" xr:uid="{00000000-0005-0000-0000-000016000000}"/>
  </cellStyles>
  <dxfs count="5">
    <dxf>
      <alignment horizontal="left" vertical="top" textRotation="0" wrapText="1" shrinkToFit="0" readingOrder="0"/>
      <border>
        <left style="thin">
          <color theme="4" tint="0.59993285927915285"/>
        </left>
        <right style="thin">
          <color theme="4" tint="0.59993285927915285"/>
        </right>
        <top style="thin">
          <color theme="4" tint="0.59993285927915285"/>
        </top>
        <bottom style="thin">
          <color theme="4" tint="0.59993285927915285"/>
        </bottom>
        <vertical style="thin">
          <color theme="4" tint="0.59993285927915285"/>
        </vertical>
        <horizontal style="thin">
          <color theme="4" tint="0.59993285927915285"/>
        </horizontal>
      </border>
    </dxf>
    <dxf>
      <alignment horizontal="left" vertical="top" textRotation="0" wrapText="1" shrinkToFit="0" readingOrder="0"/>
      <border>
        <left style="thin">
          <color theme="4" tint="0.59993285927915285"/>
        </left>
        <right style="thin">
          <color theme="4" tint="0.59993285927915285"/>
        </right>
        <top style="thin">
          <color theme="4" tint="0.59993285927915285"/>
        </top>
        <bottom style="thin">
          <color theme="4" tint="0.59993285927915285"/>
        </bottom>
        <vertical style="thin">
          <color theme="4" tint="0.59993285927915285"/>
        </vertical>
        <horizontal style="thin">
          <color theme="4" tint="0.59993285927915285"/>
        </horizontal>
      </border>
    </dxf>
    <dxf>
      <alignment horizontal="left" vertical="top" textRotation="0" wrapText="1" shrinkToFit="0" readingOrder="0"/>
    </dxf>
    <dxf>
      <border>
        <bottom style="thin">
          <color theme="4" tint="0.59993285927915285"/>
        </bottom>
      </border>
    </dxf>
    <dxf>
      <border>
        <left style="thin">
          <color theme="4" tint="0.59993285927915285"/>
        </left>
        <right style="thin">
          <color theme="4" tint="0.59993285927915285"/>
        </right>
        <top/>
        <bottom/>
        <vertical style="thin">
          <color theme="4" tint="0.59993285927915285"/>
        </vertical>
        <horizontal style="thin">
          <color theme="4" tint="0.59993285927915285"/>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26" Type="http://schemas.openxmlformats.org/officeDocument/2006/relationships/customXml" Target="../customXml/item3.xml"/><Relationship Id="rId3" Type="http://schemas.openxmlformats.org/officeDocument/2006/relationships/worksheet" Target="worksheets/sheet3.xml"/><Relationship Id="rId21" Type="http://schemas.microsoft.com/office/2017/06/relationships/rdRichValueStructure" Target="richData/rdrichvaluestructure.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onnections" Target="connections.xml"/><Relationship Id="rId23" Type="http://schemas.openxmlformats.org/officeDocument/2006/relationships/calcChain" Target="calcChain.xml"/><Relationship Id="rId10" Type="http://schemas.openxmlformats.org/officeDocument/2006/relationships/worksheet" Target="worksheets/sheet10.xml"/><Relationship Id="rId19"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microsoft.com/office/2017/06/relationships/rdRichValueTypes" Target="richData/rdRichValueTypes.xml"/><Relationship Id="rId27"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171450" y="5591175"/>
          <a:ext cx="5667375" cy="14192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nb-NO" sz="1100">
              <a:solidFill>
                <a:schemeClr val="tx1"/>
              </a:solidFill>
            </a:rPr>
            <a:t>Retningslinjer</a:t>
          </a:r>
          <a:r>
            <a:rPr lang="nb-NO" sz="1100" baseline="0">
              <a:solidFill>
                <a:schemeClr val="tx1"/>
              </a:solidFill>
            </a:rPr>
            <a:t> er hentet fra Nasjonalt profilprogram for helseforetakene</a:t>
          </a:r>
          <a:br>
            <a:rPr lang="nb-NO" sz="1100" baseline="0">
              <a:solidFill>
                <a:schemeClr val="tx1"/>
              </a:solidFill>
            </a:rPr>
          </a:br>
          <a:r>
            <a:rPr lang="nb-NO">
              <a:solidFill>
                <a:schemeClr val="tx1"/>
              </a:solidFill>
            </a:rPr>
            <a:t>https://www.regjeringen.no/contentassets/575f7de1edeb42fca6a952d3ca5f3260/4804-designmanual2011-web.pdf</a:t>
          </a:r>
        </a:p>
        <a:p>
          <a:endParaRPr lang="nb-NO" sz="1100"/>
        </a:p>
        <a:p>
          <a:r>
            <a:rPr lang="nb-NO" sz="1100">
              <a:solidFill>
                <a:schemeClr val="tx1"/>
              </a:solidFill>
            </a:rPr>
            <a:t>Dette styrer fargevalg,</a:t>
          </a:r>
          <a:r>
            <a:rPr lang="nb-NO" sz="1100" baseline="0">
              <a:solidFill>
                <a:schemeClr val="tx1"/>
              </a:solidFill>
            </a:rPr>
            <a:t> skrifttype og generell lay-out</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6273800</xdr:colOff>
      <xdr:row>53</xdr:row>
      <xdr:rowOff>127000</xdr:rowOff>
    </xdr:to>
    <xdr:sp macro="" textlink="">
      <xdr:nvSpPr>
        <xdr:cNvPr id="2" name="TekstSylinder 1">
          <a:extLst>
            <a:ext uri="{FF2B5EF4-FFF2-40B4-BE49-F238E27FC236}">
              <a16:creationId xmlns:a16="http://schemas.microsoft.com/office/drawing/2014/main" id="{00000000-0008-0000-0100-000002000000}"/>
            </a:ext>
          </a:extLst>
        </xdr:cNvPr>
        <xdr:cNvSpPr txBox="1"/>
      </xdr:nvSpPr>
      <xdr:spPr>
        <a:xfrm>
          <a:off x="200025" y="895350"/>
          <a:ext cx="7286625" cy="9439275"/>
        </a:xfrm>
        <a:prstGeom prst="rect">
          <a:avLst/>
        </a:prstGeom>
        <a:solidFill>
          <a:schemeClr val="accent4">
            <a:lumMod val="20000"/>
            <a:lumOff val="80000"/>
          </a:schemeClr>
        </a:solidFill>
        <a:ln w="15875">
          <a:solidFill>
            <a:srgbClr val="000000"/>
          </a:solidFill>
          <a:miter lim="800000"/>
        </a:ln>
      </xdr:spPr>
      <xdr:txBody>
        <a:bodyPr vertOverflow="clip" wrap="square" lIns="27432" tIns="22860" rIns="0" bIns="0" anchor="t" upright="1"/>
        <a:lstStyle/>
        <a:p>
          <a:r>
            <a:rPr lang="nb-NO" sz="1100">
              <a:solidFill>
                <a:srgbClr val="000000"/>
              </a:solidFill>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tillatt å tilpasse grunnmalen (f.eks med en arkfane pr delkontrakt), men grunnmalens skrifttyper, farger, stiler etc. må brukes. Se arkfanen Mal.</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Omfang:</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Fyll inn navn på hver delkontrakt i kolonne B under oversikt over delkontrakter. Navn på delkontraktene vil automatisk vises</a:t>
          </a:r>
          <a:r>
            <a:rPr lang="nb-NO" sz="1100" baseline="0">
              <a:solidFill>
                <a:srgbClr val="000000"/>
              </a:solidFill>
              <a:effectLst/>
              <a:latin typeface="+mn-lt"/>
              <a:ea typeface="+mn-ea"/>
              <a:cs typeface="+mn-cs"/>
            </a:rPr>
            <a:t> i </a:t>
          </a:r>
          <a:r>
            <a:rPr lang="nb-NO" sz="1100">
              <a:solidFill>
                <a:srgbClr val="000000"/>
              </a:solidFill>
              <a:effectLst/>
              <a:latin typeface="+mn-lt"/>
              <a:ea typeface="+mn-ea"/>
              <a:cs typeface="+mn-cs"/>
            </a:rPr>
            <a:t>arkfanen Kravspesifikasjon.</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valgfritt å bruke generelle krav. Dersom det brukes generelle krav, sjekk at samme krav faktisk vil gjelde alle delkontraktene og at et felles svar vil være entydig.</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Hvis generelle krav ikke skal brukes, slett raden. Slett også tilhørende rader i arkfanen Kravspesifikasjon.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Kravspesifikasjon:</a:t>
          </a:r>
          <a:br>
            <a:rPr lang="nb-NO" sz="1100" b="1">
              <a:solidFill>
                <a:srgbClr val="000000"/>
              </a:solidFill>
              <a:effectLst/>
              <a:latin typeface="+mn-lt"/>
              <a:ea typeface="+mn-ea"/>
              <a:cs typeface="+mn-cs"/>
            </a:rPr>
          </a:br>
          <a:r>
            <a:rPr lang="nb-NO" sz="1100">
              <a:solidFill>
                <a:srgbClr val="000000"/>
              </a:solidFill>
              <a:effectLst/>
              <a:latin typeface="+mn-lt"/>
              <a:ea typeface="+mn-ea"/>
              <a:cs typeface="+mn-cs"/>
            </a:rPr>
            <a:t>Se arkfanen Veiledning for hvordan kravspesifikasjonstabellen skal forstås.</a:t>
          </a:r>
        </a:p>
        <a:p>
          <a:r>
            <a:rPr lang="nb-NO" sz="1100">
              <a:solidFill>
                <a:srgbClr val="000000"/>
              </a:solidFill>
              <a:effectLst/>
              <a:latin typeface="+mn-lt"/>
              <a:ea typeface="+mn-ea"/>
              <a:cs typeface="+mn-cs"/>
            </a:rPr>
            <a:t>Se</a:t>
          </a:r>
          <a:r>
            <a:rPr lang="nb-NO" sz="1100" baseline="0">
              <a:solidFill>
                <a:srgbClr val="000000"/>
              </a:solidFill>
              <a:effectLst/>
              <a:latin typeface="+mn-lt"/>
              <a:ea typeface="+mn-ea"/>
              <a:cs typeface="+mn-cs"/>
            </a:rPr>
            <a:t> under for hvordan du kan legge til f</a:t>
          </a:r>
          <a:r>
            <a:rPr lang="nb-NO" sz="1100">
              <a:solidFill>
                <a:srgbClr val="000000"/>
              </a:solidFill>
              <a:effectLst/>
              <a:latin typeface="+mn-lt"/>
              <a:ea typeface="+mn-ea"/>
              <a:cs typeface="+mn-cs"/>
            </a:rPr>
            <a:t>lere delkontrakter.</a:t>
          </a:r>
        </a:p>
        <a:p>
          <a:r>
            <a:rPr lang="nb-NO" sz="1100">
              <a:solidFill>
                <a:srgbClr val="000000"/>
              </a:solidFill>
              <a:effectLst/>
              <a:latin typeface="+mn-lt"/>
              <a:ea typeface="+mn-ea"/>
              <a:cs typeface="+mn-cs"/>
            </a:rPr>
            <a:t>Linjer med blå tekst, kan slettes dersom linjen ikke er relevant for anskaffelsen.</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&lt;instruks&gt;: Teksten mellom mindre- og større-tegnet viser hva som skal skrives i feltet.</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Alle krav bør ha unikt nummer.</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Skriv inn selve kravet i kolonnen </a:t>
          </a:r>
          <a:r>
            <a:rPr lang="nb-NO" sz="1100" b="1">
              <a:solidFill>
                <a:srgbClr val="000000"/>
              </a:solidFill>
              <a:effectLst/>
              <a:latin typeface="+mn-lt"/>
              <a:ea typeface="+mn-ea"/>
              <a:cs typeface="+mn-cs"/>
            </a:rPr>
            <a:t>Beskrivelse av krav</a:t>
          </a:r>
          <a:r>
            <a:rPr lang="nb-NO" sz="1100">
              <a:solidFill>
                <a:srgbClr val="000000"/>
              </a:solidFill>
              <a:effectLst/>
              <a:latin typeface="+mn-lt"/>
              <a:ea typeface="+mn-ea"/>
              <a:cs typeface="+mn-cs"/>
            </a:rPr>
            <a:t>. Pass på det er tydelig hva som kreves eller ønskes. Minstekrav må kunne besvares med ja eller nei.</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Bruk kolonnen </a:t>
          </a:r>
          <a:r>
            <a:rPr lang="nb-NO" sz="1100" b="1">
              <a:solidFill>
                <a:srgbClr val="000000"/>
              </a:solidFill>
              <a:effectLst/>
              <a:latin typeface="+mn-lt"/>
              <a:ea typeface="+mn-ea"/>
              <a:cs typeface="+mn-cs"/>
            </a:rPr>
            <a:t>Utfyllende informasjon</a:t>
          </a:r>
          <a:r>
            <a:rPr lang="nb-NO" sz="1100">
              <a:solidFill>
                <a:srgbClr val="000000"/>
              </a:solidFill>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Tildelingskriterium</a:t>
          </a:r>
          <a:r>
            <a:rPr lang="nb-NO" sz="1100">
              <a:solidFill>
                <a:srgbClr val="000000"/>
              </a:solidFill>
              <a:effectLst/>
              <a:latin typeface="+mn-lt"/>
              <a:ea typeface="+mn-ea"/>
              <a:cs typeface="+mn-cs"/>
            </a:rPr>
            <a:t>: Når disse er bestemt, legg inn riktig tekst i cellene G5 – G7, ved behov også i G8 og G9. Knytt hvert evalueringskrav til riktig kriterium ved å velge rett tekst fra nedtrekksmenyen.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Vekting/prioritering</a:t>
          </a:r>
          <a:r>
            <a:rPr lang="nb-NO" sz="1100">
              <a:solidFill>
                <a:srgbClr val="000000"/>
              </a:solidFill>
              <a:effectLst/>
              <a:latin typeface="+mn-lt"/>
              <a:ea typeface="+mn-ea"/>
              <a:cs typeface="+mn-cs"/>
            </a:rPr>
            <a:t>: Dersom noen av evalueringskravene skal telle mer enn andre i evalueringen for et kriterium, må dette komme klart og tydelig frem. Beskriv hvordan evalueringskravene er vektet eller prioritert i celle C14 i arkfanen Veiledning. Med hvordan menes hvilke tall eller koder som blir</a:t>
          </a:r>
          <a:r>
            <a:rPr lang="nb-NO" sz="1100" baseline="0">
              <a:solidFill>
                <a:srgbClr val="000000"/>
              </a:solidFill>
              <a:effectLst/>
              <a:latin typeface="+mn-lt"/>
              <a:ea typeface="+mn-ea"/>
              <a:cs typeface="+mn-cs"/>
            </a:rPr>
            <a:t> brukt</a:t>
          </a:r>
          <a:r>
            <a:rPr lang="nb-NO" sz="1100">
              <a:solidFill>
                <a:srgbClr val="000000"/>
              </a:solidFill>
              <a:effectLst/>
              <a:latin typeface="+mn-lt"/>
              <a:ea typeface="+mn-ea"/>
              <a:cs typeface="+mn-cs"/>
            </a:rPr>
            <a:t> i kolonne F i arkfane Kravspesifikasjon og hva disse betyr. Oppgi vektingen/prioriteringen ved å fylle inn aktuelt tall/kode for kravet i kolonne F.</a:t>
          </a:r>
        </a:p>
        <a:p>
          <a:endParaRPr lang="nb-NO" sz="1100" b="1">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sz="1100">
              <a:solidFill>
                <a:srgbClr val="000000"/>
              </a:solidFill>
              <a:effectLst/>
              <a:latin typeface="+mn-lt"/>
              <a:ea typeface="+mn-ea"/>
              <a:cs typeface="+mn-cs"/>
            </a:rPr>
            <a:t>Dersom alle krav skal telle like mye, skjul kolonne F</a:t>
          </a:r>
          <a:r>
            <a:rPr lang="nb-NO" sz="1100" baseline="0">
              <a:solidFill>
                <a:srgbClr val="000000"/>
              </a:solidFill>
              <a:effectLst/>
              <a:latin typeface="+mn-lt"/>
              <a:ea typeface="+mn-ea"/>
              <a:cs typeface="+mn-cs"/>
            </a:rPr>
            <a:t> i arkfanen Kravspesifikasjon og rad 14 i arkfanen Veiledning.</a:t>
          </a:r>
        </a:p>
        <a:p>
          <a:pPr marL="0" marR="0" lvl="0" indent="0" defTabSz="914400" eaLnBrk="1" fontAlgn="auto" latinLnBrk="0" hangingPunct="1">
            <a:lnSpc>
              <a:spcPct val="100000"/>
            </a:lnSpc>
            <a:spcBef>
              <a:spcPts val="0"/>
            </a:spcBef>
            <a:spcAft>
              <a:spcPts val="0"/>
            </a:spcAft>
            <a:buClrTx/>
            <a:buSzTx/>
            <a:buFontTx/>
            <a:buNone/>
          </a:pPr>
          <a:endParaRPr lang="nb-NO" sz="1100" baseline="0">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FØR KONKURRANSEN</a:t>
          </a:r>
          <a:r>
            <a:rPr lang="nb-NO" b="1" baseline="0">
              <a:solidFill>
                <a:srgbClr val="000000"/>
              </a:solidFill>
              <a:effectLst/>
            </a:rPr>
            <a:t> PUBLISERS:</a:t>
          </a:r>
        </a:p>
        <a:p>
          <a:pPr marL="0" marR="0" lvl="0" indent="0" defTabSz="914400" eaLnBrk="1" fontAlgn="auto" latinLnBrk="0" hangingPunct="1">
            <a:lnSpc>
              <a:spcPct val="100000"/>
            </a:lnSpc>
            <a:spcBef>
              <a:spcPts val="0"/>
            </a:spcBef>
            <a:spcAft>
              <a:spcPts val="0"/>
            </a:spcAft>
            <a:buClrTx/>
            <a:buSzTx/>
            <a:buFontTx/>
            <a:buNone/>
          </a:pPr>
          <a:r>
            <a:rPr lang="nb-NO" b="1" baseline="0">
              <a:solidFill>
                <a:srgbClr val="000000"/>
              </a:solidFill>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pPr>
          <a:r>
            <a:rPr lang="nb-NO" baseline="0">
              <a:solidFill>
                <a:srgbClr val="000000"/>
              </a:solidFill>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pPr>
          <a:endParaRPr lang="nb-NO" baseline="0">
            <a:solidFill>
              <a:srgbClr val="000000"/>
            </a:solidFill>
            <a:effectLst/>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Legge</a:t>
          </a:r>
          <a:r>
            <a:rPr lang="nb-NO" b="1" baseline="0">
              <a:solidFill>
                <a:srgbClr val="000000"/>
              </a:solidFill>
              <a:effectLst/>
            </a:rPr>
            <a:t> til flere delkontrakter:</a:t>
          </a:r>
          <a:endParaRPr lang="nb-NO" b="1">
            <a:solidFill>
              <a:srgbClr val="000000"/>
            </a:solidFill>
            <a:effectLst/>
          </a:endParaRPr>
        </a:p>
        <a:p>
          <a:r>
            <a:rPr lang="nb-NO" sz="1100">
              <a:solidFill>
                <a:srgbClr val="000000"/>
              </a:solidFill>
              <a:effectLst/>
              <a:latin typeface="+mn-lt"/>
              <a:ea typeface="+mn-ea"/>
              <a:cs typeface="+mn-cs"/>
            </a:rPr>
            <a:t>I arkfanen Kravspesifikason</a:t>
          </a:r>
          <a:r>
            <a:rPr lang="nb-NO" sz="1100" baseline="0">
              <a:solidFill>
                <a:srgbClr val="000000"/>
              </a:solidFill>
              <a:effectLst/>
              <a:latin typeface="+mn-lt"/>
              <a:ea typeface="+mn-ea"/>
              <a:cs typeface="+mn-cs"/>
            </a:rPr>
            <a:t> k</a:t>
          </a:r>
          <a:r>
            <a:rPr lang="nb-NO" sz="1100">
              <a:solidFill>
                <a:srgbClr val="000000"/>
              </a:solidFill>
              <a:effectLst/>
              <a:latin typeface="+mn-lt"/>
              <a:ea typeface="+mn-ea"/>
              <a:cs typeface="+mn-cs"/>
            </a:rPr>
            <a:t>opier "overskriftsraden"</a:t>
          </a:r>
          <a:r>
            <a:rPr lang="nb-NO" sz="1100" baseline="0">
              <a:solidFill>
                <a:srgbClr val="000000"/>
              </a:solidFill>
              <a:effectLst/>
              <a:latin typeface="+mn-lt"/>
              <a:ea typeface="+mn-ea"/>
              <a:cs typeface="+mn-cs"/>
            </a:rPr>
            <a:t> for en av de andre delkontraktene, og lim inn denne i den første raden med bare lys blå bakgrunn. </a:t>
          </a:r>
          <a:r>
            <a:rPr lang="nb-NO" sz="1100" b="0" i="0" u="none" baseline="0">
              <a:solidFill>
                <a:srgbClr val="000000"/>
              </a:solidFill>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baseline="0">
              <a:solidFill>
                <a:srgbClr val="000000"/>
              </a:solidFill>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baseline="0">
              <a:solidFill>
                <a:srgbClr val="000000"/>
              </a:solidFill>
              <a:effectLst/>
              <a:latin typeface="+mn-lt"/>
              <a:ea typeface="+mn-ea"/>
              <a:cs typeface="+mn-cs"/>
            </a:rPr>
            <a:t>Skriv inn navn på delkontrakt i kolonne C. Sjekk at koblingen fungerer ved å klikke på teksten.</a:t>
          </a:r>
        </a:p>
        <a:p>
          <a:endParaRPr lang="nb-NO" sz="1100" b="0" i="0" u="none" baseline="0">
            <a:solidFill>
              <a:srgbClr val="000000"/>
            </a:solidFill>
            <a:effectLst/>
            <a:latin typeface="+mn-lt"/>
            <a:ea typeface="+mn-ea"/>
            <a:cs typeface="+mn-cs"/>
          </a:endParaRPr>
        </a:p>
        <a:p>
          <a:br>
            <a:rPr lang="nb-NO" sz="1100">
              <a:solidFill>
                <a:srgbClr val="000000"/>
              </a:solidFill>
              <a:effectLst/>
              <a:latin typeface="+mn-lt"/>
              <a:ea typeface="+mn-ea"/>
              <a:cs typeface="+mn-cs"/>
            </a:rPr>
          </a:br>
          <a:endParaRPr lang="nb-NO" sz="1100">
            <a:solidFill>
              <a:srgbClr val="000000"/>
            </a:solidFill>
            <a:effectLst/>
            <a:latin typeface="+mn-lt"/>
            <a:ea typeface="+mn-ea"/>
            <a:cs typeface="+mn-cs"/>
          </a:endParaRPr>
        </a:p>
        <a:p>
          <a:pPr marL="0" indent="0" algn="l" rtl="0"/>
          <a:endParaRPr lang="nb-NO" sz="1000" b="0" i="0" u="none" baseline="0">
            <a:solidFill>
              <a:srgbClr val="000000"/>
            </a:solidFill>
            <a:latin typeface="+mn-lt"/>
            <a:ea typeface="+mn-ea"/>
            <a:cs typeface="Arial"/>
          </a:endParaRP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9:C15" totalsRowShown="0" headerRowDxfId="4" dataDxfId="2" headerRowBorderDxfId="3" headerRowCellStyle="SHI Overskrift 3" dataCellStyle="Normal beskyttet">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82604449598681E-2"/>
  </sheetPr>
  <dimension ref="B1:D26"/>
  <sheetViews>
    <sheetView showGridLines="0" showRowColHeaders="0" zoomScalePageLayoutView="130" workbookViewId="0">
      <selection sqref="A1:XFD1"/>
    </sheetView>
  </sheetViews>
  <sheetFormatPr baseColWidth="10" defaultColWidth="11.5703125" defaultRowHeight="15" x14ac:dyDescent="0.25"/>
  <cols>
    <col min="1" max="1" width="2.5703125" style="4" customWidth="1"/>
    <col min="2" max="2" width="60.140625" style="4" customWidth="1"/>
    <col min="3" max="16384" width="11.5703125" style="4"/>
  </cols>
  <sheetData>
    <row r="1" spans="2:2" s="5" customFormat="1" x14ac:dyDescent="0.25"/>
    <row r="3" spans="2:2" ht="15.75" x14ac:dyDescent="0.25">
      <c r="B3" s="9" t="s">
        <v>0</v>
      </c>
    </row>
    <row r="4" spans="2:2" x14ac:dyDescent="0.25">
      <c r="B4" s="7" t="s">
        <v>1</v>
      </c>
    </row>
    <row r="5" spans="2:2" x14ac:dyDescent="0.25">
      <c r="B5" s="8" t="s">
        <v>2</v>
      </c>
    </row>
    <row r="6" spans="2:2" x14ac:dyDescent="0.25">
      <c r="B6" s="4" t="s">
        <v>3</v>
      </c>
    </row>
    <row r="7" spans="2:2" x14ac:dyDescent="0.25">
      <c r="B7" t="s">
        <v>4</v>
      </c>
    </row>
    <row r="8" spans="2:2" x14ac:dyDescent="0.25">
      <c r="B8" s="2" t="s">
        <v>5</v>
      </c>
    </row>
    <row r="9" spans="2:2" x14ac:dyDescent="0.25">
      <c r="B9" s="3" t="s">
        <v>6</v>
      </c>
    </row>
    <row r="11" spans="2:2" x14ac:dyDescent="0.25">
      <c r="B11" s="14" t="s">
        <v>7</v>
      </c>
    </row>
    <row r="12" spans="2:2" x14ac:dyDescent="0.25">
      <c r="B12" s="14" t="s">
        <v>8</v>
      </c>
    </row>
    <row r="13" spans="2:2" x14ac:dyDescent="0.25">
      <c r="B13" s="14"/>
    </row>
    <row r="14" spans="2:2" x14ac:dyDescent="0.25">
      <c r="B14" s="14" t="s">
        <v>9</v>
      </c>
    </row>
    <row r="15" spans="2:2" x14ac:dyDescent="0.25">
      <c r="B15" s="14" t="s">
        <v>10</v>
      </c>
    </row>
    <row r="16" spans="2:2" x14ac:dyDescent="0.25">
      <c r="B16" s="14"/>
    </row>
    <row r="17" spans="2:4" ht="30" x14ac:dyDescent="0.25">
      <c r="B17" s="14" t="s">
        <v>11</v>
      </c>
      <c r="D17" s="10"/>
    </row>
    <row r="18" spans="2:4" ht="45" x14ac:dyDescent="0.25">
      <c r="B18" s="14" t="s">
        <v>12</v>
      </c>
    </row>
    <row r="26" spans="2:4" x14ac:dyDescent="0.25">
      <c r="B26" s="4"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82604449598681E-2"/>
  </sheetPr>
  <dimension ref="B1:C32"/>
  <sheetViews>
    <sheetView workbookViewId="0">
      <selection sqref="A1:XFD1"/>
    </sheetView>
  </sheetViews>
  <sheetFormatPr baseColWidth="10" defaultColWidth="10.85546875" defaultRowHeight="15" x14ac:dyDescent="0.25"/>
  <cols>
    <col min="1" max="1" width="2.5703125" style="4" customWidth="1"/>
    <col min="2" max="2" width="19.140625" style="4" customWidth="1"/>
    <col min="3" max="3" width="90.5703125" style="4" customWidth="1"/>
    <col min="4" max="4" width="3.140625" style="4" customWidth="1"/>
    <col min="5" max="16384" width="10.85546875" style="4"/>
  </cols>
  <sheetData>
    <row r="1" spans="2:3" s="5" customFormat="1" x14ac:dyDescent="0.25">
      <c r="C1" s="6"/>
    </row>
    <row r="2" spans="2:3" ht="20.100000000000001" customHeight="1" x14ac:dyDescent="0.25">
      <c r="C2" s="1"/>
    </row>
    <row r="3" spans="2:3" ht="20.100000000000001" customHeight="1" x14ac:dyDescent="0.25">
      <c r="B3" s="9" t="s">
        <v>14</v>
      </c>
      <c r="C3" s="9"/>
    </row>
    <row r="5" spans="2:3" x14ac:dyDescent="0.25">
      <c r="B5" s="11"/>
    </row>
    <row r="19" spans="2:2" x14ac:dyDescent="0.25">
      <c r="B19" s="25"/>
    </row>
    <row r="21" spans="2:2" x14ac:dyDescent="0.25">
      <c r="B21" s="11"/>
    </row>
    <row r="32" spans="2:2" x14ac:dyDescent="0.25">
      <c r="B32" s="11"/>
    </row>
  </sheetData>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B061D-FC18-4A06-980E-3F61AB49A3F2}">
  <sheetPr>
    <tabColor theme="8" tint="-0.49983214819788202"/>
    <pageSetUpPr fitToPage="1"/>
  </sheetPr>
  <dimension ref="B1:K23"/>
  <sheetViews>
    <sheetView showGridLines="0" tabSelected="1" topLeftCell="A10" zoomScale="140" zoomScaleNormal="140" workbookViewId="0">
      <selection activeCell="K22" sqref="K22"/>
    </sheetView>
  </sheetViews>
  <sheetFormatPr baseColWidth="10" defaultColWidth="11.5703125" defaultRowHeight="15" x14ac:dyDescent="0.25"/>
  <cols>
    <col min="1" max="1" width="3.140625" style="16" customWidth="1"/>
    <col min="2" max="2" width="7.85546875" style="16" customWidth="1"/>
    <col min="3" max="3" width="10.85546875" style="16"/>
    <col min="4" max="4" width="4.5703125" style="16" customWidth="1"/>
    <col min="5" max="6" width="10.85546875" style="16"/>
    <col min="7" max="7" width="5.140625" style="16" customWidth="1"/>
    <col min="8" max="8" width="11.28515625" style="16" bestFit="1" customWidth="1"/>
    <col min="9" max="10" width="10.85546875" style="16"/>
    <col min="11" max="11" width="9.5703125" style="16" customWidth="1"/>
    <col min="12" max="257" width="10.85546875" style="16"/>
    <col min="258" max="258" width="7.85546875" style="16" customWidth="1"/>
    <col min="259" max="259" width="10.85546875" style="16"/>
    <col min="260" max="260" width="4.5703125" style="16" customWidth="1"/>
    <col min="261" max="262" width="10.85546875" style="16"/>
    <col min="263" max="263" width="5.140625" style="16" customWidth="1"/>
    <col min="264" max="266" width="10.85546875" style="16"/>
    <col min="267" max="267" width="8.85546875" style="16" customWidth="1"/>
    <col min="268" max="513" width="10.85546875" style="16"/>
    <col min="514" max="514" width="7.85546875" style="16" customWidth="1"/>
    <col min="515" max="515" width="10.85546875" style="16"/>
    <col min="516" max="516" width="4.5703125" style="16" customWidth="1"/>
    <col min="517" max="518" width="10.85546875" style="16"/>
    <col min="519" max="519" width="5.140625" style="16" customWidth="1"/>
    <col min="520" max="522" width="10.85546875" style="16"/>
    <col min="523" max="523" width="8.85546875" style="16" customWidth="1"/>
    <col min="524" max="769" width="10.85546875" style="16"/>
    <col min="770" max="770" width="7.85546875" style="16" customWidth="1"/>
    <col min="771" max="771" width="10.85546875" style="16"/>
    <col min="772" max="772" width="4.5703125" style="16" customWidth="1"/>
    <col min="773" max="774" width="10.85546875" style="16"/>
    <col min="775" max="775" width="5.140625" style="16" customWidth="1"/>
    <col min="776" max="778" width="10.85546875" style="16"/>
    <col min="779" max="779" width="8.85546875" style="16" customWidth="1"/>
    <col min="780" max="1025" width="10.85546875" style="16"/>
    <col min="1026" max="1026" width="7.85546875" style="16" customWidth="1"/>
    <col min="1027" max="1027" width="10.85546875" style="16"/>
    <col min="1028" max="1028" width="4.5703125" style="16" customWidth="1"/>
    <col min="1029" max="1030" width="10.85546875" style="16"/>
    <col min="1031" max="1031" width="5.140625" style="16" customWidth="1"/>
    <col min="1032" max="1034" width="10.85546875" style="16"/>
    <col min="1035" max="1035" width="8.85546875" style="16" customWidth="1"/>
    <col min="1036" max="1281" width="10.85546875" style="16"/>
    <col min="1282" max="1282" width="7.85546875" style="16" customWidth="1"/>
    <col min="1283" max="1283" width="10.85546875" style="16"/>
    <col min="1284" max="1284" width="4.5703125" style="16" customWidth="1"/>
    <col min="1285" max="1286" width="10.85546875" style="16"/>
    <col min="1287" max="1287" width="5.140625" style="16" customWidth="1"/>
    <col min="1288" max="1290" width="10.85546875" style="16"/>
    <col min="1291" max="1291" width="8.85546875" style="16" customWidth="1"/>
    <col min="1292" max="1537" width="10.85546875" style="16"/>
    <col min="1538" max="1538" width="7.85546875" style="16" customWidth="1"/>
    <col min="1539" max="1539" width="10.85546875" style="16"/>
    <col min="1540" max="1540" width="4.5703125" style="16" customWidth="1"/>
    <col min="1541" max="1542" width="10.85546875" style="16"/>
    <col min="1543" max="1543" width="5.140625" style="16" customWidth="1"/>
    <col min="1544" max="1546" width="10.85546875" style="16"/>
    <col min="1547" max="1547" width="8.85546875" style="16" customWidth="1"/>
    <col min="1548" max="1793" width="10.85546875" style="16"/>
    <col min="1794" max="1794" width="7.85546875" style="16" customWidth="1"/>
    <col min="1795" max="1795" width="10.85546875" style="16"/>
    <col min="1796" max="1796" width="4.5703125" style="16" customWidth="1"/>
    <col min="1797" max="1798" width="10.85546875" style="16"/>
    <col min="1799" max="1799" width="5.140625" style="16" customWidth="1"/>
    <col min="1800" max="1802" width="10.85546875" style="16"/>
    <col min="1803" max="1803" width="8.85546875" style="16" customWidth="1"/>
    <col min="1804" max="2049" width="10.85546875" style="16"/>
    <col min="2050" max="2050" width="7.85546875" style="16" customWidth="1"/>
    <col min="2051" max="2051" width="10.85546875" style="16"/>
    <col min="2052" max="2052" width="4.5703125" style="16" customWidth="1"/>
    <col min="2053" max="2054" width="10.85546875" style="16"/>
    <col min="2055" max="2055" width="5.140625" style="16" customWidth="1"/>
    <col min="2056" max="2058" width="10.85546875" style="16"/>
    <col min="2059" max="2059" width="8.85546875" style="16" customWidth="1"/>
    <col min="2060" max="2305" width="10.85546875" style="16"/>
    <col min="2306" max="2306" width="7.85546875" style="16" customWidth="1"/>
    <col min="2307" max="2307" width="10.85546875" style="16"/>
    <col min="2308" max="2308" width="4.5703125" style="16" customWidth="1"/>
    <col min="2309" max="2310" width="10.85546875" style="16"/>
    <col min="2311" max="2311" width="5.140625" style="16" customWidth="1"/>
    <col min="2312" max="2314" width="10.85546875" style="16"/>
    <col min="2315" max="2315" width="8.85546875" style="16" customWidth="1"/>
    <col min="2316" max="2561" width="10.85546875" style="16"/>
    <col min="2562" max="2562" width="7.85546875" style="16" customWidth="1"/>
    <col min="2563" max="2563" width="10.85546875" style="16"/>
    <col min="2564" max="2564" width="4.5703125" style="16" customWidth="1"/>
    <col min="2565" max="2566" width="10.85546875" style="16"/>
    <col min="2567" max="2567" width="5.140625" style="16" customWidth="1"/>
    <col min="2568" max="2570" width="10.85546875" style="16"/>
    <col min="2571" max="2571" width="8.85546875" style="16" customWidth="1"/>
    <col min="2572" max="2817" width="10.85546875" style="16"/>
    <col min="2818" max="2818" width="7.85546875" style="16" customWidth="1"/>
    <col min="2819" max="2819" width="10.85546875" style="16"/>
    <col min="2820" max="2820" width="4.5703125" style="16" customWidth="1"/>
    <col min="2821" max="2822" width="10.85546875" style="16"/>
    <col min="2823" max="2823" width="5.140625" style="16" customWidth="1"/>
    <col min="2824" max="2826" width="10.85546875" style="16"/>
    <col min="2827" max="2827" width="8.85546875" style="16" customWidth="1"/>
    <col min="2828" max="3073" width="10.85546875" style="16"/>
    <col min="3074" max="3074" width="7.85546875" style="16" customWidth="1"/>
    <col min="3075" max="3075" width="10.85546875" style="16"/>
    <col min="3076" max="3076" width="4.5703125" style="16" customWidth="1"/>
    <col min="3077" max="3078" width="10.85546875" style="16"/>
    <col min="3079" max="3079" width="5.140625" style="16" customWidth="1"/>
    <col min="3080" max="3082" width="10.85546875" style="16"/>
    <col min="3083" max="3083" width="8.85546875" style="16" customWidth="1"/>
    <col min="3084" max="3329" width="10.85546875" style="16"/>
    <col min="3330" max="3330" width="7.85546875" style="16" customWidth="1"/>
    <col min="3331" max="3331" width="10.85546875" style="16"/>
    <col min="3332" max="3332" width="4.5703125" style="16" customWidth="1"/>
    <col min="3333" max="3334" width="10.85546875" style="16"/>
    <col min="3335" max="3335" width="5.140625" style="16" customWidth="1"/>
    <col min="3336" max="3338" width="10.85546875" style="16"/>
    <col min="3339" max="3339" width="8.85546875" style="16" customWidth="1"/>
    <col min="3340" max="3585" width="10.85546875" style="16"/>
    <col min="3586" max="3586" width="7.85546875" style="16" customWidth="1"/>
    <col min="3587" max="3587" width="10.85546875" style="16"/>
    <col min="3588" max="3588" width="4.5703125" style="16" customWidth="1"/>
    <col min="3589" max="3590" width="10.85546875" style="16"/>
    <col min="3591" max="3591" width="5.140625" style="16" customWidth="1"/>
    <col min="3592" max="3594" width="10.85546875" style="16"/>
    <col min="3595" max="3595" width="8.85546875" style="16" customWidth="1"/>
    <col min="3596" max="3841" width="10.85546875" style="16"/>
    <col min="3842" max="3842" width="7.85546875" style="16" customWidth="1"/>
    <col min="3843" max="3843" width="10.85546875" style="16"/>
    <col min="3844" max="3844" width="4.5703125" style="16" customWidth="1"/>
    <col min="3845" max="3846" width="10.85546875" style="16"/>
    <col min="3847" max="3847" width="5.140625" style="16" customWidth="1"/>
    <col min="3848" max="3850" width="10.85546875" style="16"/>
    <col min="3851" max="3851" width="8.85546875" style="16" customWidth="1"/>
    <col min="3852" max="4097" width="10.85546875" style="16"/>
    <col min="4098" max="4098" width="7.85546875" style="16" customWidth="1"/>
    <col min="4099" max="4099" width="10.85546875" style="16"/>
    <col min="4100" max="4100" width="4.5703125" style="16" customWidth="1"/>
    <col min="4101" max="4102" width="10.85546875" style="16"/>
    <col min="4103" max="4103" width="5.140625" style="16" customWidth="1"/>
    <col min="4104" max="4106" width="10.85546875" style="16"/>
    <col min="4107" max="4107" width="8.85546875" style="16" customWidth="1"/>
    <col min="4108" max="4353" width="10.85546875" style="16"/>
    <col min="4354" max="4354" width="7.85546875" style="16" customWidth="1"/>
    <col min="4355" max="4355" width="10.85546875" style="16"/>
    <col min="4356" max="4356" width="4.5703125" style="16" customWidth="1"/>
    <col min="4357" max="4358" width="10.85546875" style="16"/>
    <col min="4359" max="4359" width="5.140625" style="16" customWidth="1"/>
    <col min="4360" max="4362" width="10.85546875" style="16"/>
    <col min="4363" max="4363" width="8.85546875" style="16" customWidth="1"/>
    <col min="4364" max="4609" width="10.85546875" style="16"/>
    <col min="4610" max="4610" width="7.85546875" style="16" customWidth="1"/>
    <col min="4611" max="4611" width="10.85546875" style="16"/>
    <col min="4612" max="4612" width="4.5703125" style="16" customWidth="1"/>
    <col min="4613" max="4614" width="10.85546875" style="16"/>
    <col min="4615" max="4615" width="5.140625" style="16" customWidth="1"/>
    <col min="4616" max="4618" width="10.85546875" style="16"/>
    <col min="4619" max="4619" width="8.85546875" style="16" customWidth="1"/>
    <col min="4620" max="4865" width="10.85546875" style="16"/>
    <col min="4866" max="4866" width="7.85546875" style="16" customWidth="1"/>
    <col min="4867" max="4867" width="10.85546875" style="16"/>
    <col min="4868" max="4868" width="4.5703125" style="16" customWidth="1"/>
    <col min="4869" max="4870" width="10.85546875" style="16"/>
    <col min="4871" max="4871" width="5.140625" style="16" customWidth="1"/>
    <col min="4872" max="4874" width="10.85546875" style="16"/>
    <col min="4875" max="4875" width="8.85546875" style="16" customWidth="1"/>
    <col min="4876" max="5121" width="10.85546875" style="16"/>
    <col min="5122" max="5122" width="7.85546875" style="16" customWidth="1"/>
    <col min="5123" max="5123" width="10.85546875" style="16"/>
    <col min="5124" max="5124" width="4.5703125" style="16" customWidth="1"/>
    <col min="5125" max="5126" width="10.85546875" style="16"/>
    <col min="5127" max="5127" width="5.140625" style="16" customWidth="1"/>
    <col min="5128" max="5130" width="10.85546875" style="16"/>
    <col min="5131" max="5131" width="8.85546875" style="16" customWidth="1"/>
    <col min="5132" max="5377" width="10.85546875" style="16"/>
    <col min="5378" max="5378" width="7.85546875" style="16" customWidth="1"/>
    <col min="5379" max="5379" width="10.85546875" style="16"/>
    <col min="5380" max="5380" width="4.5703125" style="16" customWidth="1"/>
    <col min="5381" max="5382" width="10.85546875" style="16"/>
    <col min="5383" max="5383" width="5.140625" style="16" customWidth="1"/>
    <col min="5384" max="5386" width="10.85546875" style="16"/>
    <col min="5387" max="5387" width="8.85546875" style="16" customWidth="1"/>
    <col min="5388" max="5633" width="10.85546875" style="16"/>
    <col min="5634" max="5634" width="7.85546875" style="16" customWidth="1"/>
    <col min="5635" max="5635" width="10.85546875" style="16"/>
    <col min="5636" max="5636" width="4.5703125" style="16" customWidth="1"/>
    <col min="5637" max="5638" width="10.85546875" style="16"/>
    <col min="5639" max="5639" width="5.140625" style="16" customWidth="1"/>
    <col min="5640" max="5642" width="10.85546875" style="16"/>
    <col min="5643" max="5643" width="8.85546875" style="16" customWidth="1"/>
    <col min="5644" max="5889" width="10.85546875" style="16"/>
    <col min="5890" max="5890" width="7.85546875" style="16" customWidth="1"/>
    <col min="5891" max="5891" width="10.85546875" style="16"/>
    <col min="5892" max="5892" width="4.5703125" style="16" customWidth="1"/>
    <col min="5893" max="5894" width="10.85546875" style="16"/>
    <col min="5895" max="5895" width="5.140625" style="16" customWidth="1"/>
    <col min="5896" max="5898" width="10.85546875" style="16"/>
    <col min="5899" max="5899" width="8.85546875" style="16" customWidth="1"/>
    <col min="5900" max="6145" width="10.85546875" style="16"/>
    <col min="6146" max="6146" width="7.85546875" style="16" customWidth="1"/>
    <col min="6147" max="6147" width="10.85546875" style="16"/>
    <col min="6148" max="6148" width="4.5703125" style="16" customWidth="1"/>
    <col min="6149" max="6150" width="10.85546875" style="16"/>
    <col min="6151" max="6151" width="5.140625" style="16" customWidth="1"/>
    <col min="6152" max="6154" width="10.85546875" style="16"/>
    <col min="6155" max="6155" width="8.85546875" style="16" customWidth="1"/>
    <col min="6156" max="6401" width="10.85546875" style="16"/>
    <col min="6402" max="6402" width="7.85546875" style="16" customWidth="1"/>
    <col min="6403" max="6403" width="10.85546875" style="16"/>
    <col min="6404" max="6404" width="4.5703125" style="16" customWidth="1"/>
    <col min="6405" max="6406" width="10.85546875" style="16"/>
    <col min="6407" max="6407" width="5.140625" style="16" customWidth="1"/>
    <col min="6408" max="6410" width="10.85546875" style="16"/>
    <col min="6411" max="6411" width="8.85546875" style="16" customWidth="1"/>
    <col min="6412" max="6657" width="10.85546875" style="16"/>
    <col min="6658" max="6658" width="7.85546875" style="16" customWidth="1"/>
    <col min="6659" max="6659" width="10.85546875" style="16"/>
    <col min="6660" max="6660" width="4.5703125" style="16" customWidth="1"/>
    <col min="6661" max="6662" width="10.85546875" style="16"/>
    <col min="6663" max="6663" width="5.140625" style="16" customWidth="1"/>
    <col min="6664" max="6666" width="10.85546875" style="16"/>
    <col min="6667" max="6667" width="8.85546875" style="16" customWidth="1"/>
    <col min="6668" max="6913" width="10.85546875" style="16"/>
    <col min="6914" max="6914" width="7.85546875" style="16" customWidth="1"/>
    <col min="6915" max="6915" width="10.85546875" style="16"/>
    <col min="6916" max="6916" width="4.5703125" style="16" customWidth="1"/>
    <col min="6917" max="6918" width="10.85546875" style="16"/>
    <col min="6919" max="6919" width="5.140625" style="16" customWidth="1"/>
    <col min="6920" max="6922" width="10.85546875" style="16"/>
    <col min="6923" max="6923" width="8.85546875" style="16" customWidth="1"/>
    <col min="6924" max="7169" width="10.85546875" style="16"/>
    <col min="7170" max="7170" width="7.85546875" style="16" customWidth="1"/>
    <col min="7171" max="7171" width="10.85546875" style="16"/>
    <col min="7172" max="7172" width="4.5703125" style="16" customWidth="1"/>
    <col min="7173" max="7174" width="10.85546875" style="16"/>
    <col min="7175" max="7175" width="5.140625" style="16" customWidth="1"/>
    <col min="7176" max="7178" width="10.85546875" style="16"/>
    <col min="7179" max="7179" width="8.85546875" style="16" customWidth="1"/>
    <col min="7180" max="7425" width="10.85546875" style="16"/>
    <col min="7426" max="7426" width="7.85546875" style="16" customWidth="1"/>
    <col min="7427" max="7427" width="10.85546875" style="16"/>
    <col min="7428" max="7428" width="4.5703125" style="16" customWidth="1"/>
    <col min="7429" max="7430" width="10.85546875" style="16"/>
    <col min="7431" max="7431" width="5.140625" style="16" customWidth="1"/>
    <col min="7432" max="7434" width="10.85546875" style="16"/>
    <col min="7435" max="7435" width="8.85546875" style="16" customWidth="1"/>
    <col min="7436" max="7681" width="10.85546875" style="16"/>
    <col min="7682" max="7682" width="7.85546875" style="16" customWidth="1"/>
    <col min="7683" max="7683" width="10.85546875" style="16"/>
    <col min="7684" max="7684" width="4.5703125" style="16" customWidth="1"/>
    <col min="7685" max="7686" width="10.85546875" style="16"/>
    <col min="7687" max="7687" width="5.140625" style="16" customWidth="1"/>
    <col min="7688" max="7690" width="10.85546875" style="16"/>
    <col min="7691" max="7691" width="8.85546875" style="16" customWidth="1"/>
    <col min="7692" max="7937" width="10.85546875" style="16"/>
    <col min="7938" max="7938" width="7.85546875" style="16" customWidth="1"/>
    <col min="7939" max="7939" width="10.85546875" style="16"/>
    <col min="7940" max="7940" width="4.5703125" style="16" customWidth="1"/>
    <col min="7941" max="7942" width="10.85546875" style="16"/>
    <col min="7943" max="7943" width="5.140625" style="16" customWidth="1"/>
    <col min="7944" max="7946" width="10.85546875" style="16"/>
    <col min="7947" max="7947" width="8.85546875" style="16" customWidth="1"/>
    <col min="7948" max="8193" width="10.85546875" style="16"/>
    <col min="8194" max="8194" width="7.85546875" style="16" customWidth="1"/>
    <col min="8195" max="8195" width="10.85546875" style="16"/>
    <col min="8196" max="8196" width="4.5703125" style="16" customWidth="1"/>
    <col min="8197" max="8198" width="10.85546875" style="16"/>
    <col min="8199" max="8199" width="5.140625" style="16" customWidth="1"/>
    <col min="8200" max="8202" width="10.85546875" style="16"/>
    <col min="8203" max="8203" width="8.85546875" style="16" customWidth="1"/>
    <col min="8204" max="8449" width="10.85546875" style="16"/>
    <col min="8450" max="8450" width="7.85546875" style="16" customWidth="1"/>
    <col min="8451" max="8451" width="10.85546875" style="16"/>
    <col min="8452" max="8452" width="4.5703125" style="16" customWidth="1"/>
    <col min="8453" max="8454" width="10.85546875" style="16"/>
    <col min="8455" max="8455" width="5.140625" style="16" customWidth="1"/>
    <col min="8456" max="8458" width="10.85546875" style="16"/>
    <col min="8459" max="8459" width="8.85546875" style="16" customWidth="1"/>
    <col min="8460" max="8705" width="10.85546875" style="16"/>
    <col min="8706" max="8706" width="7.85546875" style="16" customWidth="1"/>
    <col min="8707" max="8707" width="10.85546875" style="16"/>
    <col min="8708" max="8708" width="4.5703125" style="16" customWidth="1"/>
    <col min="8709" max="8710" width="10.85546875" style="16"/>
    <col min="8711" max="8711" width="5.140625" style="16" customWidth="1"/>
    <col min="8712" max="8714" width="10.85546875" style="16"/>
    <col min="8715" max="8715" width="8.85546875" style="16" customWidth="1"/>
    <col min="8716" max="8961" width="10.85546875" style="16"/>
    <col min="8962" max="8962" width="7.85546875" style="16" customWidth="1"/>
    <col min="8963" max="8963" width="10.85546875" style="16"/>
    <col min="8964" max="8964" width="4.5703125" style="16" customWidth="1"/>
    <col min="8965" max="8966" width="10.85546875" style="16"/>
    <col min="8967" max="8967" width="5.140625" style="16" customWidth="1"/>
    <col min="8968" max="8970" width="10.85546875" style="16"/>
    <col min="8971" max="8971" width="8.85546875" style="16" customWidth="1"/>
    <col min="8972" max="9217" width="10.85546875" style="16"/>
    <col min="9218" max="9218" width="7.85546875" style="16" customWidth="1"/>
    <col min="9219" max="9219" width="10.85546875" style="16"/>
    <col min="9220" max="9220" width="4.5703125" style="16" customWidth="1"/>
    <col min="9221" max="9222" width="10.85546875" style="16"/>
    <col min="9223" max="9223" width="5.140625" style="16" customWidth="1"/>
    <col min="9224" max="9226" width="10.85546875" style="16"/>
    <col min="9227" max="9227" width="8.85546875" style="16" customWidth="1"/>
    <col min="9228" max="9473" width="10.85546875" style="16"/>
    <col min="9474" max="9474" width="7.85546875" style="16" customWidth="1"/>
    <col min="9475" max="9475" width="10.85546875" style="16"/>
    <col min="9476" max="9476" width="4.5703125" style="16" customWidth="1"/>
    <col min="9477" max="9478" width="10.85546875" style="16"/>
    <col min="9479" max="9479" width="5.140625" style="16" customWidth="1"/>
    <col min="9480" max="9482" width="10.85546875" style="16"/>
    <col min="9483" max="9483" width="8.85546875" style="16" customWidth="1"/>
    <col min="9484" max="9729" width="10.85546875" style="16"/>
    <col min="9730" max="9730" width="7.85546875" style="16" customWidth="1"/>
    <col min="9731" max="9731" width="10.85546875" style="16"/>
    <col min="9732" max="9732" width="4.5703125" style="16" customWidth="1"/>
    <col min="9733" max="9734" width="10.85546875" style="16"/>
    <col min="9735" max="9735" width="5.140625" style="16" customWidth="1"/>
    <col min="9736" max="9738" width="10.85546875" style="16"/>
    <col min="9739" max="9739" width="8.85546875" style="16" customWidth="1"/>
    <col min="9740" max="9985" width="10.85546875" style="16"/>
    <col min="9986" max="9986" width="7.85546875" style="16" customWidth="1"/>
    <col min="9987" max="9987" width="10.85546875" style="16"/>
    <col min="9988" max="9988" width="4.5703125" style="16" customWidth="1"/>
    <col min="9989" max="9990" width="10.85546875" style="16"/>
    <col min="9991" max="9991" width="5.140625" style="16" customWidth="1"/>
    <col min="9992" max="9994" width="10.85546875" style="16"/>
    <col min="9995" max="9995" width="8.85546875" style="16" customWidth="1"/>
    <col min="9996" max="10241" width="10.85546875" style="16"/>
    <col min="10242" max="10242" width="7.85546875" style="16" customWidth="1"/>
    <col min="10243" max="10243" width="10.85546875" style="16"/>
    <col min="10244" max="10244" width="4.5703125" style="16" customWidth="1"/>
    <col min="10245" max="10246" width="10.85546875" style="16"/>
    <col min="10247" max="10247" width="5.140625" style="16" customWidth="1"/>
    <col min="10248" max="10250" width="10.85546875" style="16"/>
    <col min="10251" max="10251" width="8.85546875" style="16" customWidth="1"/>
    <col min="10252" max="10497" width="10.85546875" style="16"/>
    <col min="10498" max="10498" width="7.85546875" style="16" customWidth="1"/>
    <col min="10499" max="10499" width="10.85546875" style="16"/>
    <col min="10500" max="10500" width="4.5703125" style="16" customWidth="1"/>
    <col min="10501" max="10502" width="10.85546875" style="16"/>
    <col min="10503" max="10503" width="5.140625" style="16" customWidth="1"/>
    <col min="10504" max="10506" width="10.85546875" style="16"/>
    <col min="10507" max="10507" width="8.85546875" style="16" customWidth="1"/>
    <col min="10508" max="10753" width="10.85546875" style="16"/>
    <col min="10754" max="10754" width="7.85546875" style="16" customWidth="1"/>
    <col min="10755" max="10755" width="10.85546875" style="16"/>
    <col min="10756" max="10756" width="4.5703125" style="16" customWidth="1"/>
    <col min="10757" max="10758" width="10.85546875" style="16"/>
    <col min="10759" max="10759" width="5.140625" style="16" customWidth="1"/>
    <col min="10760" max="10762" width="10.85546875" style="16"/>
    <col min="10763" max="10763" width="8.85546875" style="16" customWidth="1"/>
    <col min="10764" max="11009" width="10.85546875" style="16"/>
    <col min="11010" max="11010" width="7.85546875" style="16" customWidth="1"/>
    <col min="11011" max="11011" width="10.85546875" style="16"/>
    <col min="11012" max="11012" width="4.5703125" style="16" customWidth="1"/>
    <col min="11013" max="11014" width="10.85546875" style="16"/>
    <col min="11015" max="11015" width="5.140625" style="16" customWidth="1"/>
    <col min="11016" max="11018" width="10.85546875" style="16"/>
    <col min="11019" max="11019" width="8.85546875" style="16" customWidth="1"/>
    <col min="11020" max="11265" width="10.85546875" style="16"/>
    <col min="11266" max="11266" width="7.85546875" style="16" customWidth="1"/>
    <col min="11267" max="11267" width="10.85546875" style="16"/>
    <col min="11268" max="11268" width="4.5703125" style="16" customWidth="1"/>
    <col min="11269" max="11270" width="10.85546875" style="16"/>
    <col min="11271" max="11271" width="5.140625" style="16" customWidth="1"/>
    <col min="11272" max="11274" width="10.85546875" style="16"/>
    <col min="11275" max="11275" width="8.85546875" style="16" customWidth="1"/>
    <col min="11276" max="11521" width="10.85546875" style="16"/>
    <col min="11522" max="11522" width="7.85546875" style="16" customWidth="1"/>
    <col min="11523" max="11523" width="10.85546875" style="16"/>
    <col min="11524" max="11524" width="4.5703125" style="16" customWidth="1"/>
    <col min="11525" max="11526" width="10.85546875" style="16"/>
    <col min="11527" max="11527" width="5.140625" style="16" customWidth="1"/>
    <col min="11528" max="11530" width="10.85546875" style="16"/>
    <col min="11531" max="11531" width="8.85546875" style="16" customWidth="1"/>
    <col min="11532" max="11777" width="10.85546875" style="16"/>
    <col min="11778" max="11778" width="7.85546875" style="16" customWidth="1"/>
    <col min="11779" max="11779" width="10.85546875" style="16"/>
    <col min="11780" max="11780" width="4.5703125" style="16" customWidth="1"/>
    <col min="11781" max="11782" width="10.85546875" style="16"/>
    <col min="11783" max="11783" width="5.140625" style="16" customWidth="1"/>
    <col min="11784" max="11786" width="10.85546875" style="16"/>
    <col min="11787" max="11787" width="8.85546875" style="16" customWidth="1"/>
    <col min="11788" max="12033" width="10.85546875" style="16"/>
    <col min="12034" max="12034" width="7.85546875" style="16" customWidth="1"/>
    <col min="12035" max="12035" width="10.85546875" style="16"/>
    <col min="12036" max="12036" width="4.5703125" style="16" customWidth="1"/>
    <col min="12037" max="12038" width="10.85546875" style="16"/>
    <col min="12039" max="12039" width="5.140625" style="16" customWidth="1"/>
    <col min="12040" max="12042" width="10.85546875" style="16"/>
    <col min="12043" max="12043" width="8.85546875" style="16" customWidth="1"/>
    <col min="12044" max="12289" width="10.85546875" style="16"/>
    <col min="12290" max="12290" width="7.85546875" style="16" customWidth="1"/>
    <col min="12291" max="12291" width="10.85546875" style="16"/>
    <col min="12292" max="12292" width="4.5703125" style="16" customWidth="1"/>
    <col min="12293" max="12294" width="10.85546875" style="16"/>
    <col min="12295" max="12295" width="5.140625" style="16" customWidth="1"/>
    <col min="12296" max="12298" width="10.85546875" style="16"/>
    <col min="12299" max="12299" width="8.85546875" style="16" customWidth="1"/>
    <col min="12300" max="12545" width="10.85546875" style="16"/>
    <col min="12546" max="12546" width="7.85546875" style="16" customWidth="1"/>
    <col min="12547" max="12547" width="10.85546875" style="16"/>
    <col min="12548" max="12548" width="4.5703125" style="16" customWidth="1"/>
    <col min="12549" max="12550" width="10.85546875" style="16"/>
    <col min="12551" max="12551" width="5.140625" style="16" customWidth="1"/>
    <col min="12552" max="12554" width="10.85546875" style="16"/>
    <col min="12555" max="12555" width="8.85546875" style="16" customWidth="1"/>
    <col min="12556" max="12801" width="10.85546875" style="16"/>
    <col min="12802" max="12802" width="7.85546875" style="16" customWidth="1"/>
    <col min="12803" max="12803" width="10.85546875" style="16"/>
    <col min="12804" max="12804" width="4.5703125" style="16" customWidth="1"/>
    <col min="12805" max="12806" width="10.85546875" style="16"/>
    <col min="12807" max="12807" width="5.140625" style="16" customWidth="1"/>
    <col min="12808" max="12810" width="10.85546875" style="16"/>
    <col min="12811" max="12811" width="8.85546875" style="16" customWidth="1"/>
    <col min="12812" max="13057" width="10.85546875" style="16"/>
    <col min="13058" max="13058" width="7.85546875" style="16" customWidth="1"/>
    <col min="13059" max="13059" width="10.85546875" style="16"/>
    <col min="13060" max="13060" width="4.5703125" style="16" customWidth="1"/>
    <col min="13061" max="13062" width="10.85546875" style="16"/>
    <col min="13063" max="13063" width="5.140625" style="16" customWidth="1"/>
    <col min="13064" max="13066" width="10.85546875" style="16"/>
    <col min="13067" max="13067" width="8.85546875" style="16" customWidth="1"/>
    <col min="13068" max="13313" width="10.85546875" style="16"/>
    <col min="13314" max="13314" width="7.85546875" style="16" customWidth="1"/>
    <col min="13315" max="13315" width="10.85546875" style="16"/>
    <col min="13316" max="13316" width="4.5703125" style="16" customWidth="1"/>
    <col min="13317" max="13318" width="10.85546875" style="16"/>
    <col min="13319" max="13319" width="5.140625" style="16" customWidth="1"/>
    <col min="13320" max="13322" width="10.85546875" style="16"/>
    <col min="13323" max="13323" width="8.85546875" style="16" customWidth="1"/>
    <col min="13324" max="13569" width="10.85546875" style="16"/>
    <col min="13570" max="13570" width="7.85546875" style="16" customWidth="1"/>
    <col min="13571" max="13571" width="10.85546875" style="16"/>
    <col min="13572" max="13572" width="4.5703125" style="16" customWidth="1"/>
    <col min="13573" max="13574" width="10.85546875" style="16"/>
    <col min="13575" max="13575" width="5.140625" style="16" customWidth="1"/>
    <col min="13576" max="13578" width="10.85546875" style="16"/>
    <col min="13579" max="13579" width="8.85546875" style="16" customWidth="1"/>
    <col min="13580" max="13825" width="10.85546875" style="16"/>
    <col min="13826" max="13826" width="7.85546875" style="16" customWidth="1"/>
    <col min="13827" max="13827" width="10.85546875" style="16"/>
    <col min="13828" max="13828" width="4.5703125" style="16" customWidth="1"/>
    <col min="13829" max="13830" width="10.85546875" style="16"/>
    <col min="13831" max="13831" width="5.140625" style="16" customWidth="1"/>
    <col min="13832" max="13834" width="10.85546875" style="16"/>
    <col min="13835" max="13835" width="8.85546875" style="16" customWidth="1"/>
    <col min="13836" max="14081" width="10.85546875" style="16"/>
    <col min="14082" max="14082" width="7.85546875" style="16" customWidth="1"/>
    <col min="14083" max="14083" width="10.85546875" style="16"/>
    <col min="14084" max="14084" width="4.5703125" style="16" customWidth="1"/>
    <col min="14085" max="14086" width="10.85546875" style="16"/>
    <col min="14087" max="14087" width="5.140625" style="16" customWidth="1"/>
    <col min="14088" max="14090" width="10.85546875" style="16"/>
    <col min="14091" max="14091" width="8.85546875" style="16" customWidth="1"/>
    <col min="14092" max="14337" width="10.85546875" style="16"/>
    <col min="14338" max="14338" width="7.85546875" style="16" customWidth="1"/>
    <col min="14339" max="14339" width="10.85546875" style="16"/>
    <col min="14340" max="14340" width="4.5703125" style="16" customWidth="1"/>
    <col min="14341" max="14342" width="10.85546875" style="16"/>
    <col min="14343" max="14343" width="5.140625" style="16" customWidth="1"/>
    <col min="14344" max="14346" width="10.85546875" style="16"/>
    <col min="14347" max="14347" width="8.85546875" style="16" customWidth="1"/>
    <col min="14348" max="14593" width="10.85546875" style="16"/>
    <col min="14594" max="14594" width="7.85546875" style="16" customWidth="1"/>
    <col min="14595" max="14595" width="10.85546875" style="16"/>
    <col min="14596" max="14596" width="4.5703125" style="16" customWidth="1"/>
    <col min="14597" max="14598" width="10.85546875" style="16"/>
    <col min="14599" max="14599" width="5.140625" style="16" customWidth="1"/>
    <col min="14600" max="14602" width="10.85546875" style="16"/>
    <col min="14603" max="14603" width="8.85546875" style="16" customWidth="1"/>
    <col min="14604" max="14849" width="10.85546875" style="16"/>
    <col min="14850" max="14850" width="7.85546875" style="16" customWidth="1"/>
    <col min="14851" max="14851" width="10.85546875" style="16"/>
    <col min="14852" max="14852" width="4.5703125" style="16" customWidth="1"/>
    <col min="14853" max="14854" width="10.85546875" style="16"/>
    <col min="14855" max="14855" width="5.140625" style="16" customWidth="1"/>
    <col min="14856" max="14858" width="10.85546875" style="16"/>
    <col min="14859" max="14859" width="8.85546875" style="16" customWidth="1"/>
    <col min="14860" max="15105" width="10.85546875" style="16"/>
    <col min="15106" max="15106" width="7.85546875" style="16" customWidth="1"/>
    <col min="15107" max="15107" width="10.85546875" style="16"/>
    <col min="15108" max="15108" width="4.5703125" style="16" customWidth="1"/>
    <col min="15109" max="15110" width="10.85546875" style="16"/>
    <col min="15111" max="15111" width="5.140625" style="16" customWidth="1"/>
    <col min="15112" max="15114" width="10.85546875" style="16"/>
    <col min="15115" max="15115" width="8.85546875" style="16" customWidth="1"/>
    <col min="15116" max="15361" width="10.85546875" style="16"/>
    <col min="15362" max="15362" width="7.85546875" style="16" customWidth="1"/>
    <col min="15363" max="15363" width="10.85546875" style="16"/>
    <col min="15364" max="15364" width="4.5703125" style="16" customWidth="1"/>
    <col min="15365" max="15366" width="10.85546875" style="16"/>
    <col min="15367" max="15367" width="5.140625" style="16" customWidth="1"/>
    <col min="15368" max="15370" width="10.85546875" style="16"/>
    <col min="15371" max="15371" width="8.85546875" style="16" customWidth="1"/>
    <col min="15372" max="15617" width="10.85546875" style="16"/>
    <col min="15618" max="15618" width="7.85546875" style="16" customWidth="1"/>
    <col min="15619" max="15619" width="10.85546875" style="16"/>
    <col min="15620" max="15620" width="4.5703125" style="16" customWidth="1"/>
    <col min="15621" max="15622" width="10.85546875" style="16"/>
    <col min="15623" max="15623" width="5.140625" style="16" customWidth="1"/>
    <col min="15624" max="15626" width="10.85546875" style="16"/>
    <col min="15627" max="15627" width="8.85546875" style="16" customWidth="1"/>
    <col min="15628" max="15873" width="10.85546875" style="16"/>
    <col min="15874" max="15874" width="7.85546875" style="16" customWidth="1"/>
    <col min="15875" max="15875" width="10.85546875" style="16"/>
    <col min="15876" max="15876" width="4.5703125" style="16" customWidth="1"/>
    <col min="15877" max="15878" width="10.85546875" style="16"/>
    <col min="15879" max="15879" width="5.140625" style="16" customWidth="1"/>
    <col min="15880" max="15882" width="10.85546875" style="16"/>
    <col min="15883" max="15883" width="8.85546875" style="16" customWidth="1"/>
    <col min="15884" max="16129" width="10.85546875" style="16"/>
    <col min="16130" max="16130" width="7.85546875" style="16" customWidth="1"/>
    <col min="16131" max="16131" width="10.85546875" style="16"/>
    <col min="16132" max="16132" width="4.5703125" style="16" customWidth="1"/>
    <col min="16133" max="16134" width="10.85546875" style="16"/>
    <col min="16135" max="16135" width="5.140625" style="16" customWidth="1"/>
    <col min="16136" max="16138" width="10.85546875" style="16"/>
    <col min="16139" max="16139" width="8.85546875" style="16" customWidth="1"/>
    <col min="16140" max="16384" width="10.85546875" style="16"/>
  </cols>
  <sheetData>
    <row r="1" spans="2:11" ht="15" customHeight="1" x14ac:dyDescent="0.25"/>
    <row r="2" spans="2:11" ht="20.100000000000001" customHeight="1" x14ac:dyDescent="0.25">
      <c r="B2" s="173" t="e" vm="1">
        <v>#VALUE!</v>
      </c>
      <c r="C2" s="173"/>
      <c r="D2" s="173"/>
      <c r="E2" s="173"/>
      <c r="F2" s="173"/>
    </row>
    <row r="3" spans="2:11" ht="20.100000000000001" customHeight="1" x14ac:dyDescent="0.25">
      <c r="B3" s="173"/>
      <c r="C3" s="173"/>
      <c r="D3" s="173"/>
      <c r="E3" s="173"/>
      <c r="F3" s="173"/>
    </row>
    <row r="4" spans="2:11" ht="13.5" customHeight="1" x14ac:dyDescent="0.25">
      <c r="B4" s="24"/>
      <c r="C4" s="24"/>
      <c r="D4" s="24"/>
      <c r="E4" s="24"/>
      <c r="F4" s="24"/>
      <c r="G4" s="24"/>
      <c r="H4" s="24"/>
      <c r="I4" s="24"/>
      <c r="J4" s="24"/>
      <c r="K4" s="24"/>
    </row>
    <row r="5" spans="2:11" ht="11.25" customHeight="1" x14ac:dyDescent="0.25">
      <c r="B5" s="195" t="s">
        <v>25</v>
      </c>
      <c r="C5" s="196"/>
      <c r="D5" s="196"/>
      <c r="E5" s="196"/>
      <c r="F5" s="196"/>
      <c r="G5" s="196"/>
      <c r="H5" s="196"/>
      <c r="I5" s="196"/>
      <c r="J5" s="196"/>
      <c r="K5" s="197"/>
    </row>
    <row r="6" spans="2:11" ht="53.25" customHeight="1" x14ac:dyDescent="0.25">
      <c r="B6" s="198" t="s">
        <v>25</v>
      </c>
      <c r="C6" s="199"/>
      <c r="D6" s="199"/>
      <c r="E6" s="199"/>
      <c r="F6" s="199"/>
      <c r="G6" s="199"/>
      <c r="H6" s="199"/>
      <c r="I6" s="199"/>
      <c r="J6" s="199"/>
      <c r="K6" s="200"/>
    </row>
    <row r="7" spans="2:11" x14ac:dyDescent="0.25">
      <c r="B7" s="195" t="s">
        <v>26</v>
      </c>
      <c r="C7" s="196"/>
      <c r="D7" s="196"/>
      <c r="E7" s="196"/>
      <c r="F7" s="196"/>
      <c r="G7" s="196"/>
      <c r="H7" s="196"/>
      <c r="I7" s="196"/>
      <c r="J7" s="196"/>
      <c r="K7" s="197"/>
    </row>
    <row r="8" spans="2:11" ht="148.5" customHeight="1" x14ac:dyDescent="0.25">
      <c r="B8" s="201" t="s">
        <v>27</v>
      </c>
      <c r="C8" s="202"/>
      <c r="D8" s="202"/>
      <c r="E8" s="202"/>
      <c r="F8" s="202"/>
      <c r="G8" s="202"/>
      <c r="H8" s="202"/>
      <c r="I8" s="202"/>
      <c r="J8" s="202"/>
      <c r="K8" s="203"/>
    </row>
    <row r="9" spans="2:11" ht="177.75" customHeight="1" x14ac:dyDescent="0.25">
      <c r="B9" s="204" t="s">
        <v>28</v>
      </c>
      <c r="C9" s="205"/>
      <c r="D9" s="205"/>
      <c r="E9" s="205"/>
      <c r="F9" s="205"/>
      <c r="G9" s="205"/>
      <c r="H9" s="205"/>
      <c r="I9" s="205"/>
      <c r="J9" s="205"/>
      <c r="K9" s="206"/>
    </row>
    <row r="10" spans="2:11" ht="15.75" x14ac:dyDescent="0.25">
      <c r="B10" s="149"/>
      <c r="C10" s="174"/>
      <c r="D10" s="174"/>
      <c r="E10" s="174"/>
      <c r="F10" s="174"/>
      <c r="G10" s="175"/>
      <c r="H10" s="149"/>
      <c r="I10" s="149"/>
      <c r="J10" s="149"/>
      <c r="K10" s="149"/>
    </row>
    <row r="11" spans="2:11" ht="15.75" x14ac:dyDescent="0.25">
      <c r="B11" s="149"/>
      <c r="C11" s="174"/>
      <c r="D11" s="174"/>
      <c r="E11" s="174"/>
      <c r="F11" s="174"/>
      <c r="G11" s="175"/>
      <c r="H11" s="149"/>
      <c r="I11" s="21"/>
      <c r="J11" s="149"/>
      <c r="K11" s="149"/>
    </row>
    <row r="12" spans="2:11" ht="15.75" x14ac:dyDescent="0.25">
      <c r="B12" s="149"/>
      <c r="C12" s="174"/>
      <c r="D12" s="174"/>
      <c r="E12" s="174"/>
      <c r="F12" s="174"/>
      <c r="G12" s="175"/>
      <c r="H12" s="149"/>
      <c r="I12" s="21"/>
      <c r="J12" s="149"/>
      <c r="K12" s="149"/>
    </row>
    <row r="13" spans="2:11" ht="15" customHeight="1" x14ac:dyDescent="0.25">
      <c r="B13" s="23"/>
      <c r="C13" s="174"/>
      <c r="D13" s="174"/>
      <c r="E13" s="174"/>
      <c r="F13" s="174"/>
      <c r="G13" s="175"/>
      <c r="H13" s="22"/>
      <c r="I13" s="21"/>
      <c r="J13" s="21"/>
      <c r="K13" s="21"/>
    </row>
    <row r="14" spans="2:11" ht="15.75" x14ac:dyDescent="0.25">
      <c r="B14" s="172" t="s">
        <v>234</v>
      </c>
      <c r="C14" s="174" t="s">
        <v>236</v>
      </c>
      <c r="D14" s="174"/>
      <c r="E14" s="174"/>
      <c r="F14" s="174"/>
      <c r="G14" s="175"/>
      <c r="H14" s="22">
        <v>46260</v>
      </c>
      <c r="I14" s="21" t="s">
        <v>231</v>
      </c>
      <c r="J14" s="21" t="s">
        <v>232</v>
      </c>
      <c r="K14" s="21" t="s">
        <v>233</v>
      </c>
    </row>
    <row r="15" spans="2:11" ht="15.75" customHeight="1" x14ac:dyDescent="0.25">
      <c r="B15" s="23" t="s">
        <v>29</v>
      </c>
      <c r="C15" s="174" t="s">
        <v>211</v>
      </c>
      <c r="D15" s="174"/>
      <c r="E15" s="174"/>
      <c r="F15" s="174"/>
      <c r="G15" s="175"/>
      <c r="H15" s="22">
        <v>46253</v>
      </c>
      <c r="I15" s="21" t="s">
        <v>231</v>
      </c>
      <c r="J15" s="21" t="s">
        <v>232</v>
      </c>
      <c r="K15" s="21" t="s">
        <v>233</v>
      </c>
    </row>
    <row r="16" spans="2:11" x14ac:dyDescent="0.25">
      <c r="B16" s="20" t="s">
        <v>30</v>
      </c>
      <c r="C16" s="176" t="s">
        <v>31</v>
      </c>
      <c r="D16" s="177"/>
      <c r="E16" s="177"/>
      <c r="F16" s="177"/>
      <c r="G16" s="178"/>
      <c r="H16" s="19" t="s">
        <v>32</v>
      </c>
      <c r="I16" s="19" t="s">
        <v>33</v>
      </c>
      <c r="J16" s="19" t="s">
        <v>34</v>
      </c>
      <c r="K16" s="19" t="s">
        <v>35</v>
      </c>
    </row>
    <row r="17" spans="2:11" x14ac:dyDescent="0.25">
      <c r="B17" s="180" t="s">
        <v>36</v>
      </c>
      <c r="C17" s="181"/>
      <c r="D17" s="182"/>
      <c r="E17" s="193" t="s">
        <v>37</v>
      </c>
      <c r="F17" s="193" t="s">
        <v>38</v>
      </c>
      <c r="G17" s="180" t="s">
        <v>39</v>
      </c>
      <c r="H17" s="182"/>
      <c r="I17" s="180" t="s">
        <v>40</v>
      </c>
      <c r="J17" s="181"/>
      <c r="K17" s="182"/>
    </row>
    <row r="18" spans="2:11" ht="20.25" x14ac:dyDescent="0.25">
      <c r="B18" s="190"/>
      <c r="C18" s="191"/>
      <c r="D18" s="192"/>
      <c r="E18" s="194"/>
      <c r="F18" s="194"/>
      <c r="G18" s="190"/>
      <c r="H18" s="192"/>
      <c r="I18" s="183" t="s">
        <v>192</v>
      </c>
      <c r="J18" s="184"/>
      <c r="K18" s="185"/>
    </row>
    <row r="19" spans="2:11" x14ac:dyDescent="0.25">
      <c r="B19" s="150" t="s">
        <v>224</v>
      </c>
      <c r="C19" s="180" t="s">
        <v>225</v>
      </c>
      <c r="D19" s="186"/>
      <c r="E19" s="151" t="s">
        <v>226</v>
      </c>
      <c r="F19" s="151" t="s">
        <v>227</v>
      </c>
      <c r="G19" s="180" t="s">
        <v>228</v>
      </c>
      <c r="H19" s="182"/>
      <c r="I19" s="180" t="s">
        <v>229</v>
      </c>
      <c r="J19" s="182"/>
      <c r="K19" s="151" t="s">
        <v>230</v>
      </c>
    </row>
    <row r="20" spans="2:11" ht="20.25" x14ac:dyDescent="0.25">
      <c r="B20" s="34" t="s">
        <v>41</v>
      </c>
      <c r="C20" s="187" t="s">
        <v>42</v>
      </c>
      <c r="D20" s="188"/>
      <c r="E20" s="34" t="s">
        <v>43</v>
      </c>
      <c r="F20" s="34" t="s">
        <v>44</v>
      </c>
      <c r="G20" s="187" t="s">
        <v>45</v>
      </c>
      <c r="H20" s="189"/>
      <c r="I20" s="187" t="s">
        <v>234</v>
      </c>
      <c r="J20" s="189"/>
      <c r="K20" s="34" t="s">
        <v>235</v>
      </c>
    </row>
    <row r="21" spans="2:11" x14ac:dyDescent="0.25">
      <c r="B21" s="18"/>
      <c r="C21" s="18"/>
      <c r="D21" s="18"/>
      <c r="E21" s="18"/>
      <c r="F21" s="18"/>
      <c r="G21" s="18"/>
      <c r="H21" s="18"/>
      <c r="I21" s="18"/>
      <c r="J21" s="18"/>
      <c r="K21" s="18"/>
    </row>
    <row r="22" spans="2:11" ht="16.5" x14ac:dyDescent="0.25">
      <c r="B22" s="17"/>
    </row>
    <row r="23" spans="2:11" ht="21" x14ac:dyDescent="0.25">
      <c r="G23" s="179"/>
      <c r="H23" s="179"/>
    </row>
  </sheetData>
  <mergeCells count="26">
    <mergeCell ref="C12:G12"/>
    <mergeCell ref="C13:G13"/>
    <mergeCell ref="C14:G14"/>
    <mergeCell ref="C11:G11"/>
    <mergeCell ref="B5:K5"/>
    <mergeCell ref="B6:K6"/>
    <mergeCell ref="B7:K7"/>
    <mergeCell ref="B8:K8"/>
    <mergeCell ref="B9:K9"/>
    <mergeCell ref="C10:G10"/>
    <mergeCell ref="B2:F3"/>
    <mergeCell ref="C15:G15"/>
    <mergeCell ref="C16:G16"/>
    <mergeCell ref="G23:H23"/>
    <mergeCell ref="I17:K17"/>
    <mergeCell ref="I18:K18"/>
    <mergeCell ref="C19:D19"/>
    <mergeCell ref="G19:H19"/>
    <mergeCell ref="I19:J19"/>
    <mergeCell ref="C20:D20"/>
    <mergeCell ref="G20:H20"/>
    <mergeCell ref="I20:J20"/>
    <mergeCell ref="B17:D18"/>
    <mergeCell ref="E17:E18"/>
    <mergeCell ref="F17:F18"/>
    <mergeCell ref="G17:H18"/>
  </mergeCells>
  <pageMargins left="0.70866141732283505" right="0.2" top="0.46" bottom="0.33" header="0.31496062992126" footer="0.2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B1:K20"/>
  <sheetViews>
    <sheetView showGridLines="0" workbookViewId="0">
      <selection activeCell="H10" sqref="H10"/>
    </sheetView>
  </sheetViews>
  <sheetFormatPr baseColWidth="10" defaultColWidth="10.85546875" defaultRowHeight="15" x14ac:dyDescent="0.25"/>
  <cols>
    <col min="1" max="1" width="3.140625" style="4" customWidth="1"/>
    <col min="2" max="2" width="21.140625" style="4" customWidth="1"/>
    <col min="3" max="3" width="98.5703125" style="1" customWidth="1"/>
    <col min="4" max="4" width="3.5703125" style="4" customWidth="1"/>
    <col min="5" max="5" width="42.5703125" style="4" customWidth="1"/>
    <col min="6" max="16384" width="10.85546875" style="4"/>
  </cols>
  <sheetData>
    <row r="1" spans="2:5" ht="15" customHeight="1" x14ac:dyDescent="0.25"/>
    <row r="2" spans="2:5" ht="20.100000000000001" customHeight="1" x14ac:dyDescent="0.25">
      <c r="B2" s="208" t="e" vm="1">
        <v>#VALUE!</v>
      </c>
      <c r="C2" s="208"/>
    </row>
    <row r="3" spans="2:5" ht="20.100000000000001" customHeight="1" x14ac:dyDescent="0.25">
      <c r="B3" s="208"/>
      <c r="C3" s="208"/>
    </row>
    <row r="4" spans="2:5" ht="13.5" customHeight="1" x14ac:dyDescent="0.25">
      <c r="C4" s="26"/>
    </row>
    <row r="5" spans="2:5" ht="20.100000000000001" customHeight="1" x14ac:dyDescent="0.25">
      <c r="B5" s="97" t="s">
        <v>25</v>
      </c>
      <c r="C5" s="98"/>
    </row>
    <row r="6" spans="2:5" x14ac:dyDescent="0.25">
      <c r="B6" s="207" t="s">
        <v>25</v>
      </c>
      <c r="C6" s="207"/>
    </row>
    <row r="7" spans="2:5" x14ac:dyDescent="0.25">
      <c r="B7" s="207"/>
      <c r="C7" s="207"/>
    </row>
    <row r="8" spans="2:5" ht="35.25" customHeight="1" x14ac:dyDescent="0.25">
      <c r="B8" s="207"/>
      <c r="C8" s="207"/>
    </row>
    <row r="9" spans="2:5" x14ac:dyDescent="0.25">
      <c r="B9" s="99" t="s">
        <v>15</v>
      </c>
      <c r="C9" s="99" t="s">
        <v>16</v>
      </c>
    </row>
    <row r="10" spans="2:5" x14ac:dyDescent="0.25">
      <c r="B10" s="148" t="s">
        <v>17</v>
      </c>
      <c r="C10" s="148" t="s">
        <v>18</v>
      </c>
      <c r="E10" s="10"/>
    </row>
    <row r="11" spans="2:5" ht="23.1" customHeight="1" x14ac:dyDescent="0.25">
      <c r="B11" s="152" t="s">
        <v>19</v>
      </c>
      <c r="C11" s="148" t="s">
        <v>47</v>
      </c>
      <c r="E11" s="10"/>
    </row>
    <row r="12" spans="2:5" ht="62.45" customHeight="1" x14ac:dyDescent="0.25">
      <c r="B12" s="152" t="s">
        <v>20</v>
      </c>
      <c r="C12" s="152" t="s">
        <v>48</v>
      </c>
      <c r="E12" s="12"/>
    </row>
    <row r="13" spans="2:5" ht="195" x14ac:dyDescent="0.25">
      <c r="B13" s="148" t="s">
        <v>21</v>
      </c>
      <c r="C13" s="160" t="s">
        <v>215</v>
      </c>
      <c r="E13" s="10"/>
    </row>
    <row r="14" spans="2:5" ht="30" x14ac:dyDescent="0.25">
      <c r="B14" s="148" t="s">
        <v>22</v>
      </c>
      <c r="C14" s="148" t="s">
        <v>23</v>
      </c>
    </row>
    <row r="15" spans="2:5" ht="165" customHeight="1" x14ac:dyDescent="0.25">
      <c r="B15" s="148" t="s">
        <v>24</v>
      </c>
      <c r="C15" s="96" t="s">
        <v>199</v>
      </c>
    </row>
    <row r="16" spans="2:5" ht="13.5" customHeight="1" x14ac:dyDescent="0.25"/>
    <row r="17" spans="2:11" x14ac:dyDescent="0.25">
      <c r="C17" s="4"/>
    </row>
    <row r="19" spans="2:11" x14ac:dyDescent="0.25">
      <c r="B19" s="4" t="s">
        <v>41</v>
      </c>
      <c r="C19" s="1" t="s">
        <v>42</v>
      </c>
      <c r="E19" s="4" t="s">
        <v>43</v>
      </c>
      <c r="F19" s="4" t="s">
        <v>44</v>
      </c>
      <c r="G19" s="4" t="s">
        <v>45</v>
      </c>
      <c r="I19" s="4" t="s">
        <v>234</v>
      </c>
      <c r="K19" s="4" t="s">
        <v>235</v>
      </c>
    </row>
    <row r="20" spans="2:11" x14ac:dyDescent="0.25">
      <c r="B20" s="4" t="s">
        <v>41</v>
      </c>
      <c r="C20" s="1" t="s">
        <v>42</v>
      </c>
      <c r="E20" s="4" t="s">
        <v>43</v>
      </c>
      <c r="F20" s="4" t="s">
        <v>44</v>
      </c>
      <c r="G20" s="4" t="s">
        <v>45</v>
      </c>
      <c r="I20" s="4" t="s">
        <v>234</v>
      </c>
      <c r="K20" s="4" t="s">
        <v>235</v>
      </c>
    </row>
  </sheetData>
  <mergeCells count="2">
    <mergeCell ref="B6:C8"/>
    <mergeCell ref="B2:C3"/>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5B123-7F62-4F04-A3ED-4D085D1405CB}">
  <dimension ref="A1:I16"/>
  <sheetViews>
    <sheetView topLeftCell="A4" workbookViewId="0">
      <selection activeCell="B19" sqref="B19"/>
    </sheetView>
  </sheetViews>
  <sheetFormatPr baseColWidth="10" defaultColWidth="11.42578125" defaultRowHeight="15" x14ac:dyDescent="0.25"/>
  <cols>
    <col min="2" max="2" width="32.42578125" customWidth="1"/>
    <col min="3" max="3" width="29.42578125" customWidth="1"/>
    <col min="4" max="4" width="42" customWidth="1"/>
    <col min="6" max="7" width="14.85546875" customWidth="1"/>
  </cols>
  <sheetData>
    <row r="1" spans="1:9" ht="18.75" x14ac:dyDescent="0.3">
      <c r="A1" s="145"/>
      <c r="B1" s="100" t="s">
        <v>49</v>
      </c>
      <c r="C1" s="101"/>
      <c r="D1" s="102"/>
      <c r="E1" s="145"/>
      <c r="F1" s="145"/>
      <c r="G1" s="145"/>
      <c r="H1" s="145"/>
      <c r="I1" s="145"/>
    </row>
    <row r="2" spans="1:9" ht="18.75" x14ac:dyDescent="0.2">
      <c r="A2" s="145"/>
      <c r="B2" s="209" t="s">
        <v>50</v>
      </c>
      <c r="C2" s="210"/>
      <c r="D2" s="210"/>
      <c r="E2" s="210"/>
      <c r="F2" s="210"/>
      <c r="G2" s="210"/>
      <c r="H2" s="210"/>
      <c r="I2" s="145"/>
    </row>
    <row r="3" spans="1:9" ht="15.75" thickBot="1" x14ac:dyDescent="0.25">
      <c r="A3" s="145"/>
      <c r="B3" s="104"/>
      <c r="C3" s="145"/>
      <c r="D3" s="145"/>
      <c r="E3" s="145"/>
      <c r="F3" s="145"/>
      <c r="G3" s="145"/>
      <c r="H3" s="145"/>
      <c r="I3" s="145"/>
    </row>
    <row r="4" spans="1:9" ht="139.5" customHeight="1" x14ac:dyDescent="0.3">
      <c r="A4" s="105"/>
      <c r="B4" s="106" t="s">
        <v>216</v>
      </c>
      <c r="C4" s="211" t="s">
        <v>217</v>
      </c>
      <c r="D4" s="212"/>
      <c r="E4" s="212"/>
      <c r="F4" s="212"/>
      <c r="G4" s="212"/>
      <c r="H4" s="213"/>
      <c r="I4" s="105"/>
    </row>
    <row r="5" spans="1:9" x14ac:dyDescent="0.2">
      <c r="A5" s="145"/>
      <c r="B5" s="107"/>
      <c r="C5" s="108" t="s">
        <v>10</v>
      </c>
      <c r="D5" s="108"/>
      <c r="E5" s="108"/>
      <c r="F5" s="144"/>
      <c r="G5" s="144"/>
      <c r="H5" s="109"/>
      <c r="I5" s="145"/>
    </row>
    <row r="6" spans="1:9" ht="44.25" customHeight="1" x14ac:dyDescent="0.25">
      <c r="A6" s="110" t="s">
        <v>51</v>
      </c>
      <c r="B6" s="111" t="s">
        <v>52</v>
      </c>
      <c r="C6" s="112" t="s">
        <v>53</v>
      </c>
      <c r="D6" s="113" t="s">
        <v>54</v>
      </c>
      <c r="E6" s="112" t="s">
        <v>220</v>
      </c>
      <c r="F6" s="143" t="s">
        <v>221</v>
      </c>
      <c r="G6" s="143" t="s">
        <v>195</v>
      </c>
      <c r="H6" s="114" t="s">
        <v>55</v>
      </c>
      <c r="I6" s="103"/>
    </row>
    <row r="7" spans="1:9" x14ac:dyDescent="0.25">
      <c r="A7" s="115"/>
      <c r="B7" s="116"/>
      <c r="C7" s="115"/>
      <c r="D7" s="117"/>
      <c r="E7" s="115"/>
      <c r="F7" s="115"/>
      <c r="G7" s="115"/>
      <c r="H7" s="115"/>
      <c r="I7" s="103"/>
    </row>
    <row r="8" spans="1:9" ht="25.5" x14ac:dyDescent="0.2">
      <c r="A8" s="118">
        <v>1</v>
      </c>
      <c r="B8" s="119" t="s">
        <v>56</v>
      </c>
      <c r="C8" s="135" t="s">
        <v>57</v>
      </c>
      <c r="D8" s="132" t="s">
        <v>58</v>
      </c>
      <c r="E8" s="120">
        <v>17</v>
      </c>
      <c r="F8" s="161">
        <v>5</v>
      </c>
      <c r="G8" s="120">
        <v>7</v>
      </c>
      <c r="H8" s="120">
        <v>0</v>
      </c>
      <c r="I8" s="145"/>
    </row>
    <row r="9" spans="1:9" ht="25.5" x14ac:dyDescent="0.2">
      <c r="A9" s="121">
        <v>2</v>
      </c>
      <c r="B9" s="133" t="s">
        <v>59</v>
      </c>
      <c r="C9" s="136" t="s">
        <v>57</v>
      </c>
      <c r="D9" s="122" t="s">
        <v>60</v>
      </c>
      <c r="E9" s="123">
        <v>6</v>
      </c>
      <c r="F9" s="123">
        <v>4</v>
      </c>
      <c r="G9" s="123">
        <v>2</v>
      </c>
      <c r="H9" s="123">
        <v>0</v>
      </c>
      <c r="I9" s="145"/>
    </row>
    <row r="10" spans="1:9" ht="25.5" x14ac:dyDescent="0.2">
      <c r="A10" s="118">
        <v>3</v>
      </c>
      <c r="B10" s="124" t="s">
        <v>61</v>
      </c>
      <c r="C10" s="125" t="s">
        <v>62</v>
      </c>
      <c r="D10" s="125" t="s">
        <v>63</v>
      </c>
      <c r="E10" s="126">
        <v>42</v>
      </c>
      <c r="F10" s="126">
        <v>41</v>
      </c>
      <c r="G10" s="126">
        <v>1</v>
      </c>
      <c r="H10" s="126">
        <v>0</v>
      </c>
      <c r="I10" s="145"/>
    </row>
    <row r="11" spans="1:9" ht="38.25" x14ac:dyDescent="0.2">
      <c r="A11" s="171">
        <v>4</v>
      </c>
      <c r="B11" s="162" t="s">
        <v>64</v>
      </c>
      <c r="C11" s="163" t="s">
        <v>65</v>
      </c>
      <c r="D11" s="164" t="s">
        <v>66</v>
      </c>
      <c r="E11" s="165">
        <v>2</v>
      </c>
      <c r="F11" s="165">
        <v>1</v>
      </c>
      <c r="G11" s="165">
        <v>1</v>
      </c>
      <c r="H11" s="165">
        <v>0</v>
      </c>
      <c r="I11" s="145"/>
    </row>
    <row r="12" spans="1:9" ht="25.5" x14ac:dyDescent="0.2">
      <c r="A12" s="170">
        <v>5</v>
      </c>
      <c r="B12" s="166" t="s">
        <v>67</v>
      </c>
      <c r="C12" s="167" t="s">
        <v>65</v>
      </c>
      <c r="D12" s="168" t="s">
        <v>68</v>
      </c>
      <c r="E12" s="169">
        <v>3</v>
      </c>
      <c r="F12" s="169">
        <v>3</v>
      </c>
      <c r="G12" s="169">
        <v>0</v>
      </c>
      <c r="H12" s="169">
        <v>0</v>
      </c>
      <c r="I12" s="145"/>
    </row>
    <row r="13" spans="1:9" x14ac:dyDescent="0.2">
      <c r="A13" s="127"/>
      <c r="B13" s="128"/>
      <c r="C13" s="127"/>
      <c r="D13" s="129"/>
      <c r="E13" s="130"/>
      <c r="F13" s="130"/>
      <c r="G13" s="130"/>
      <c r="H13" s="130"/>
      <c r="I13" s="145"/>
    </row>
    <row r="14" spans="1:9" ht="25.5" x14ac:dyDescent="0.25">
      <c r="A14" s="118">
        <v>6</v>
      </c>
      <c r="B14" s="124" t="s">
        <v>69</v>
      </c>
      <c r="C14" s="125" t="s">
        <v>70</v>
      </c>
      <c r="D14" s="125" t="s">
        <v>71</v>
      </c>
      <c r="E14" s="126">
        <v>3</v>
      </c>
      <c r="F14" s="126">
        <v>3</v>
      </c>
      <c r="G14" s="126">
        <f>-G95</f>
        <v>0</v>
      </c>
      <c r="H14" s="126">
        <v>0</v>
      </c>
    </row>
    <row r="16" spans="1:9" x14ac:dyDescent="0.2">
      <c r="A16" s="145"/>
      <c r="B16" s="145"/>
      <c r="C16" s="145"/>
      <c r="D16" s="131"/>
      <c r="E16" s="145"/>
      <c r="F16" s="145"/>
      <c r="G16" s="145"/>
      <c r="H16" s="145"/>
    </row>
  </sheetData>
  <mergeCells count="2">
    <mergeCell ref="B2:H2"/>
    <mergeCell ref="C4: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outlinePr summaryBelow="0" summaryRight="0"/>
    <pageSetUpPr fitToPage="1"/>
  </sheetPr>
  <dimension ref="B2:H57"/>
  <sheetViews>
    <sheetView topLeftCell="A48" workbookViewId="0">
      <selection activeCell="C48" sqref="C48"/>
    </sheetView>
  </sheetViews>
  <sheetFormatPr baseColWidth="10" defaultColWidth="9.85546875" defaultRowHeight="15" customHeight="1" outlineLevelRow="1" x14ac:dyDescent="0.25"/>
  <cols>
    <col min="1" max="1" width="3.140625" style="4" customWidth="1"/>
    <col min="2" max="2" width="15.140625" style="4" customWidth="1"/>
    <col min="3" max="3" width="72.85546875" style="1" customWidth="1"/>
    <col min="4" max="4" width="46" style="1" customWidth="1"/>
    <col min="5" max="5" width="8.28515625" style="4" customWidth="1"/>
    <col min="6" max="6" width="10.7109375" style="4" customWidth="1"/>
    <col min="7" max="7" width="50.7109375" style="4" customWidth="1"/>
    <col min="8" max="8" width="30.5703125" style="4" customWidth="1"/>
    <col min="9" max="16384" width="9.85546875" style="4"/>
  </cols>
  <sheetData>
    <row r="2" spans="2:8" ht="20.100000000000001" customHeight="1" x14ac:dyDescent="0.25">
      <c r="B2" s="216" t="e" vm="1">
        <v>#VALUE!</v>
      </c>
      <c r="C2" s="216"/>
      <c r="F2" s="31" t="s">
        <v>72</v>
      </c>
      <c r="G2" s="214" t="s">
        <v>73</v>
      </c>
      <c r="H2" s="214"/>
    </row>
    <row r="3" spans="2:8" ht="20.100000000000001" customHeight="1" x14ac:dyDescent="0.25">
      <c r="B3" s="216"/>
      <c r="C3" s="216"/>
      <c r="F3" s="31" t="s">
        <v>74</v>
      </c>
      <c r="G3" s="214" t="s">
        <v>75</v>
      </c>
      <c r="H3" s="214"/>
    </row>
    <row r="4" spans="2:8" s="29" customFormat="1" ht="14.45" customHeight="1" collapsed="1" x14ac:dyDescent="0.3">
      <c r="C4" s="28"/>
      <c r="D4" s="28"/>
    </row>
    <row r="5" spans="2:8" s="29" customFormat="1" ht="18" customHeight="1" collapsed="1" x14ac:dyDescent="0.3">
      <c r="B5" s="68" t="s">
        <v>76</v>
      </c>
      <c r="C5" s="42" t="s">
        <v>77</v>
      </c>
      <c r="D5" s="42"/>
    </row>
    <row r="6" spans="2:8" s="29" customFormat="1" ht="119.25" customHeight="1" x14ac:dyDescent="0.3">
      <c r="B6" s="69" t="s">
        <v>78</v>
      </c>
      <c r="C6" s="215" t="s">
        <v>212</v>
      </c>
      <c r="D6" s="215"/>
      <c r="F6" s="31"/>
      <c r="G6" s="32"/>
      <c r="H6" s="32"/>
    </row>
    <row r="7" spans="2:8" ht="13.5" customHeight="1" x14ac:dyDescent="0.25">
      <c r="C7" s="4"/>
    </row>
    <row r="8" spans="2:8" ht="47.25" x14ac:dyDescent="0.25">
      <c r="B8" s="41" t="s">
        <v>79</v>
      </c>
      <c r="C8" s="42" t="s">
        <v>19</v>
      </c>
      <c r="D8" s="42" t="s">
        <v>20</v>
      </c>
      <c r="E8" s="42" t="s">
        <v>21</v>
      </c>
      <c r="F8" s="42" t="s">
        <v>22</v>
      </c>
      <c r="G8" s="43" t="s">
        <v>80</v>
      </c>
      <c r="H8" s="142" t="s">
        <v>81</v>
      </c>
    </row>
    <row r="9" spans="2:8" x14ac:dyDescent="0.25">
      <c r="B9" s="36" t="s">
        <v>82</v>
      </c>
      <c r="C9" s="37" t="s">
        <v>83</v>
      </c>
      <c r="D9" s="38"/>
      <c r="E9" s="39"/>
      <c r="F9" s="39"/>
      <c r="G9" s="39"/>
      <c r="H9" s="39"/>
    </row>
    <row r="10" spans="2:8" s="13" customFormat="1" ht="75" outlineLevel="1" x14ac:dyDescent="0.25">
      <c r="B10" s="51" t="str">
        <f>"F - 1."&amp;TEXT(ROWS($B$10:B10),"0")</f>
        <v>F - 1.1</v>
      </c>
      <c r="C10" s="55" t="s">
        <v>84</v>
      </c>
      <c r="D10" s="52" t="s">
        <v>85</v>
      </c>
      <c r="E10" s="53" t="s">
        <v>86</v>
      </c>
      <c r="F10" s="54"/>
      <c r="G10" s="35"/>
      <c r="H10" s="138"/>
    </row>
    <row r="11" spans="2:8" s="13" customFormat="1" ht="64.5" customHeight="1" outlineLevel="1" x14ac:dyDescent="0.25">
      <c r="B11" s="51" t="str">
        <f>"F - 1."&amp;TEXT(ROWS($B$10:B11),"0")</f>
        <v>F - 1.2</v>
      </c>
      <c r="C11" s="55" t="s">
        <v>198</v>
      </c>
      <c r="D11" s="52"/>
      <c r="E11" s="53" t="s">
        <v>86</v>
      </c>
      <c r="F11" s="54"/>
      <c r="G11" s="35"/>
      <c r="H11" s="138"/>
    </row>
    <row r="12" spans="2:8" s="13" customFormat="1" ht="150" outlineLevel="1" x14ac:dyDescent="0.25">
      <c r="B12" s="51" t="str">
        <f>"F - 1."&amp;TEXT(ROWS($B$10:B12),"0")</f>
        <v>F - 1.3</v>
      </c>
      <c r="C12" s="159" t="s">
        <v>197</v>
      </c>
      <c r="D12" s="56" t="s">
        <v>193</v>
      </c>
      <c r="E12" s="53" t="s">
        <v>86</v>
      </c>
      <c r="F12" s="54"/>
      <c r="G12" s="35"/>
      <c r="H12" s="139"/>
    </row>
    <row r="13" spans="2:8" s="13" customFormat="1" outlineLevel="1" x14ac:dyDescent="0.25">
      <c r="B13" s="51" t="str">
        <f>"F - 1."&amp;TEXT(ROWS($B$10:B13),"0")</f>
        <v>F - 1.4</v>
      </c>
      <c r="C13" s="55" t="s">
        <v>87</v>
      </c>
      <c r="D13" s="56"/>
      <c r="E13" s="53" t="s">
        <v>86</v>
      </c>
      <c r="F13" s="54"/>
      <c r="G13" s="35"/>
      <c r="H13" s="138"/>
    </row>
    <row r="14" spans="2:8" s="13" customFormat="1" ht="30" outlineLevel="1" x14ac:dyDescent="0.25">
      <c r="B14" s="51" t="str">
        <f>"F - 1."&amp;TEXT(ROWS($B$10:B14),"0")</f>
        <v>F - 1.5</v>
      </c>
      <c r="C14" s="55" t="s">
        <v>88</v>
      </c>
      <c r="D14" s="56"/>
      <c r="E14" s="53" t="s">
        <v>46</v>
      </c>
      <c r="F14" s="54"/>
      <c r="G14" s="57"/>
      <c r="H14" s="139"/>
    </row>
    <row r="15" spans="2:8" s="13" customFormat="1" ht="75" outlineLevel="1" x14ac:dyDescent="0.25">
      <c r="B15" s="51" t="str">
        <f>"F - 1."&amp;TEXT(ROWS($B$10:B15),"0")</f>
        <v>F - 1.6</v>
      </c>
      <c r="C15" s="55" t="s">
        <v>89</v>
      </c>
      <c r="D15" s="56"/>
      <c r="E15" s="53" t="s">
        <v>46</v>
      </c>
      <c r="F15" s="54"/>
      <c r="G15" s="57"/>
      <c r="H15" s="139"/>
    </row>
    <row r="16" spans="2:8" s="13" customFormat="1" ht="195" outlineLevel="1" x14ac:dyDescent="0.25">
      <c r="B16" s="51" t="str">
        <f>"F - 1."&amp;TEXT(ROWS($B$10:B16),"0")</f>
        <v>F - 1.7</v>
      </c>
      <c r="C16" s="55" t="s">
        <v>210</v>
      </c>
      <c r="D16" s="56"/>
      <c r="E16" s="53" t="s">
        <v>86</v>
      </c>
      <c r="F16" s="54"/>
      <c r="G16" s="35"/>
      <c r="H16" s="138"/>
    </row>
    <row r="17" spans="2:8" x14ac:dyDescent="0.25">
      <c r="B17" s="45" t="s">
        <v>90</v>
      </c>
      <c r="C17" s="38" t="s">
        <v>91</v>
      </c>
      <c r="D17" s="38"/>
      <c r="E17" s="39"/>
      <c r="F17" s="37"/>
      <c r="G17" s="37"/>
      <c r="H17" s="37"/>
    </row>
    <row r="18" spans="2:8" s="13" customFormat="1" ht="75" outlineLevel="1" x14ac:dyDescent="0.25">
      <c r="B18" s="51" t="str">
        <f>"F - 2."&amp;TEXT(ROWS($B$18:B18),"0")</f>
        <v>F - 2.1</v>
      </c>
      <c r="C18" s="55" t="s">
        <v>92</v>
      </c>
      <c r="D18" s="56"/>
      <c r="E18" s="53" t="s">
        <v>86</v>
      </c>
      <c r="F18" s="54"/>
      <c r="G18" s="57"/>
      <c r="H18" s="138"/>
    </row>
    <row r="19" spans="2:8" s="13" customFormat="1" ht="62.25" customHeight="1" outlineLevel="1" x14ac:dyDescent="0.25">
      <c r="B19" s="51" t="str">
        <f>"F - 2."&amp;TEXT(ROWS($B$18:B19),"0")</f>
        <v>F - 2.2</v>
      </c>
      <c r="C19" s="55" t="s">
        <v>205</v>
      </c>
      <c r="D19" s="56"/>
      <c r="E19" s="53" t="s">
        <v>86</v>
      </c>
      <c r="F19" s="54"/>
      <c r="G19" s="57"/>
      <c r="H19" s="138"/>
    </row>
    <row r="20" spans="2:8" s="13" customFormat="1" ht="31.5" customHeight="1" outlineLevel="1" x14ac:dyDescent="0.25">
      <c r="B20" s="51" t="str">
        <f>"F - 2."&amp;TEXT(ROWS($B$18:B20),"0")</f>
        <v>F - 2.3</v>
      </c>
      <c r="C20" s="55" t="s">
        <v>93</v>
      </c>
      <c r="D20" s="56"/>
      <c r="E20" s="53" t="s">
        <v>86</v>
      </c>
      <c r="F20" s="54"/>
      <c r="G20" s="57"/>
      <c r="H20" s="138"/>
    </row>
    <row r="21" spans="2:8" s="13" customFormat="1" ht="45" outlineLevel="1" x14ac:dyDescent="0.25">
      <c r="B21" s="51" t="str">
        <f>"F - 2."&amp;TEXT(ROWS($B$18:B21),"0")</f>
        <v>F - 2.4</v>
      </c>
      <c r="C21" s="55" t="s">
        <v>94</v>
      </c>
      <c r="D21" s="56"/>
      <c r="E21" s="53" t="s">
        <v>86</v>
      </c>
      <c r="F21" s="54"/>
      <c r="G21" s="57"/>
      <c r="H21" s="138"/>
    </row>
    <row r="22" spans="2:8" s="13" customFormat="1" ht="30" outlineLevel="1" x14ac:dyDescent="0.25">
      <c r="B22" s="51" t="str">
        <f>"F - 2."&amp;TEXT(ROWS($B$18:B22),"0")</f>
        <v>F - 2.5</v>
      </c>
      <c r="C22" s="55" t="s">
        <v>95</v>
      </c>
      <c r="D22" s="56"/>
      <c r="E22" s="53" t="s">
        <v>46</v>
      </c>
      <c r="F22" s="54"/>
      <c r="G22" s="57"/>
      <c r="H22" s="138"/>
    </row>
    <row r="23" spans="2:8" s="13" customFormat="1" ht="30" outlineLevel="1" x14ac:dyDescent="0.25">
      <c r="B23" s="51" t="str">
        <f>"F - 2."&amp;TEXT(ROWS($B$18:B23),"0")</f>
        <v>F - 2.6</v>
      </c>
      <c r="C23" s="55" t="s">
        <v>96</v>
      </c>
      <c r="D23" s="56"/>
      <c r="E23" s="53" t="s">
        <v>46</v>
      </c>
      <c r="F23" s="54"/>
      <c r="G23" s="57"/>
      <c r="H23" s="138"/>
    </row>
    <row r="24" spans="2:8" x14ac:dyDescent="0.25">
      <c r="B24" s="45" t="s">
        <v>97</v>
      </c>
      <c r="C24" s="38" t="s">
        <v>98</v>
      </c>
      <c r="D24" s="38"/>
      <c r="E24" s="39"/>
      <c r="F24" s="37"/>
      <c r="G24" s="37"/>
      <c r="H24" s="37"/>
    </row>
    <row r="25" spans="2:8" s="13" customFormat="1" outlineLevel="1" x14ac:dyDescent="0.25">
      <c r="B25" s="51" t="str">
        <f>"F - 3."&amp;TEXT(ROWS($B$25:B25),"0")</f>
        <v>F - 3.1</v>
      </c>
      <c r="C25" s="58" t="s">
        <v>99</v>
      </c>
      <c r="D25" s="56"/>
      <c r="E25" s="53" t="s">
        <v>86</v>
      </c>
      <c r="F25" s="54"/>
      <c r="G25" s="35"/>
      <c r="H25" s="138"/>
    </row>
    <row r="26" spans="2:8" s="13" customFormat="1" ht="32.25" customHeight="1" outlineLevel="1" x14ac:dyDescent="0.25">
      <c r="B26" s="51" t="str">
        <f>"F - 3."&amp;TEXT(ROWS($B$25:B26),"0")</f>
        <v>F - 3.2</v>
      </c>
      <c r="C26" s="59" t="s">
        <v>100</v>
      </c>
      <c r="D26" s="56"/>
      <c r="E26" s="53" t="s">
        <v>46</v>
      </c>
      <c r="F26" s="54"/>
      <c r="G26" s="57"/>
      <c r="H26" s="139"/>
    </row>
    <row r="27" spans="2:8" s="13" customFormat="1" ht="90.75" customHeight="1" outlineLevel="1" x14ac:dyDescent="0.25">
      <c r="B27" s="51" t="str">
        <f>"F - 3."&amp;TEXT(ROWS($B$25:B27),"0")</f>
        <v>F - 3.3</v>
      </c>
      <c r="C27" s="154" t="s">
        <v>204</v>
      </c>
      <c r="D27" s="56"/>
      <c r="E27" s="53" t="s">
        <v>86</v>
      </c>
      <c r="F27" s="54"/>
      <c r="G27" s="57"/>
      <c r="H27" s="138"/>
    </row>
    <row r="28" spans="2:8" s="13" customFormat="1" ht="60" outlineLevel="1" x14ac:dyDescent="0.25">
      <c r="B28" s="51" t="str">
        <f>"F - 3."&amp;TEXT(ROWS($B$25:B28),"0")</f>
        <v>F - 3.4</v>
      </c>
      <c r="C28" s="157" t="s">
        <v>101</v>
      </c>
      <c r="D28" s="56"/>
      <c r="E28" s="53" t="s">
        <v>86</v>
      </c>
      <c r="F28" s="54"/>
      <c r="G28" s="57"/>
      <c r="H28" s="139"/>
    </row>
    <row r="29" spans="2:8" s="13" customFormat="1" ht="30" outlineLevel="1" x14ac:dyDescent="0.25">
      <c r="B29" s="51" t="str">
        <f>"F - 3."&amp;TEXT(ROWS($B$25:B29),"0")</f>
        <v>F - 3.5</v>
      </c>
      <c r="C29" s="59" t="s">
        <v>102</v>
      </c>
      <c r="D29" s="134"/>
      <c r="E29" s="53" t="s">
        <v>86</v>
      </c>
      <c r="F29" s="54"/>
      <c r="G29" s="35"/>
      <c r="H29" s="138"/>
    </row>
    <row r="30" spans="2:8" s="13" customFormat="1" ht="45" outlineLevel="1" x14ac:dyDescent="0.25">
      <c r="B30" s="51" t="str">
        <f>"F - 3."&amp;TEXT(ROWS($B$25:B30),"0")</f>
        <v>F - 3.6</v>
      </c>
      <c r="C30" s="154" t="s">
        <v>203</v>
      </c>
      <c r="D30" s="156"/>
      <c r="E30" s="53" t="s">
        <v>46</v>
      </c>
      <c r="F30" s="54"/>
      <c r="G30" s="57"/>
      <c r="H30" s="139"/>
    </row>
    <row r="31" spans="2:8" s="13" customFormat="1" ht="30" outlineLevel="1" x14ac:dyDescent="0.25">
      <c r="B31" s="51" t="str">
        <f>"F - 3."&amp;TEXT(ROWS($B$25:B31),"0")</f>
        <v>F - 3.7</v>
      </c>
      <c r="C31" s="147" t="s">
        <v>103</v>
      </c>
      <c r="D31" s="56"/>
      <c r="E31" s="53" t="s">
        <v>86</v>
      </c>
      <c r="F31" s="54"/>
      <c r="G31" s="35"/>
      <c r="H31" s="138"/>
    </row>
    <row r="32" spans="2:8" s="13" customFormat="1" ht="60.6" customHeight="1" outlineLevel="1" x14ac:dyDescent="0.25">
      <c r="B32" s="51" t="str">
        <f>"F - 3."&amp;TEXT(ROWS($B$25:B32),"0")</f>
        <v>F - 3.8</v>
      </c>
      <c r="C32" s="60" t="s">
        <v>104</v>
      </c>
      <c r="D32" s="56"/>
      <c r="E32" s="53" t="s">
        <v>46</v>
      </c>
      <c r="F32" s="54"/>
      <c r="G32" s="57"/>
      <c r="H32" s="139"/>
    </row>
    <row r="33" spans="2:8" s="13" customFormat="1" ht="45" outlineLevel="1" x14ac:dyDescent="0.25">
      <c r="B33" s="51" t="str">
        <f>"F - 3."&amp;TEXT(ROWS($B$25:B33),"0")</f>
        <v>F - 3.9</v>
      </c>
      <c r="C33" s="60" t="s">
        <v>202</v>
      </c>
      <c r="D33" s="56"/>
      <c r="E33" s="53" t="s">
        <v>46</v>
      </c>
      <c r="F33" s="54"/>
      <c r="G33" s="57"/>
      <c r="H33" s="139"/>
    </row>
    <row r="34" spans="2:8" s="13" customFormat="1" ht="45" outlineLevel="1" x14ac:dyDescent="0.25">
      <c r="B34" s="51" t="str">
        <f>"F - 3."&amp;TEXT(ROWS($B$25:B34),"0")</f>
        <v>F - 3.10</v>
      </c>
      <c r="C34" s="60" t="s">
        <v>105</v>
      </c>
      <c r="D34" s="56"/>
      <c r="E34" s="53" t="s">
        <v>86</v>
      </c>
      <c r="F34" s="54"/>
      <c r="G34" s="35"/>
      <c r="H34" s="138"/>
    </row>
    <row r="35" spans="2:8" x14ac:dyDescent="0.25">
      <c r="B35" s="45" t="s">
        <v>106</v>
      </c>
      <c r="C35" s="38" t="s">
        <v>107</v>
      </c>
      <c r="D35" s="38"/>
      <c r="E35" s="39"/>
      <c r="F35" s="37"/>
      <c r="G35" s="37"/>
      <c r="H35" s="37"/>
    </row>
    <row r="36" spans="2:8" s="13" customFormat="1" ht="45" outlineLevel="1" x14ac:dyDescent="0.25">
      <c r="B36" s="51" t="str">
        <f>"F - 4."&amp;TEXT(ROWS($B$36:B36),"0")</f>
        <v>F - 4.1</v>
      </c>
      <c r="C36" s="55" t="s">
        <v>108</v>
      </c>
      <c r="D36" s="56"/>
      <c r="E36" s="53" t="s">
        <v>86</v>
      </c>
      <c r="F36" s="54"/>
      <c r="G36" s="35"/>
      <c r="H36" s="138"/>
    </row>
    <row r="37" spans="2:8" s="13" customFormat="1" ht="74.45" customHeight="1" outlineLevel="1" x14ac:dyDescent="0.25">
      <c r="B37" s="51" t="str">
        <f>"F - 4."&amp;TEXT(ROWS($B$36:B37),"0")</f>
        <v>F - 4.2</v>
      </c>
      <c r="C37" s="55" t="s">
        <v>109</v>
      </c>
      <c r="D37" s="56"/>
      <c r="E37" s="53" t="s">
        <v>86</v>
      </c>
      <c r="F37" s="54"/>
      <c r="G37" s="57"/>
      <c r="H37" s="138"/>
    </row>
    <row r="38" spans="2:8" s="13" customFormat="1" ht="30" outlineLevel="1" x14ac:dyDescent="0.25">
      <c r="B38" s="51" t="str">
        <f>"F - 4."&amp;TEXT(ROWS($B$36:B38),"0")</f>
        <v>F - 4.3</v>
      </c>
      <c r="C38" s="55" t="s">
        <v>110</v>
      </c>
      <c r="D38" s="56"/>
      <c r="E38" s="53" t="s">
        <v>86</v>
      </c>
      <c r="F38" s="54"/>
      <c r="G38" s="35"/>
      <c r="H38" s="138"/>
    </row>
    <row r="39" spans="2:8" s="13" customFormat="1" ht="30" outlineLevel="1" x14ac:dyDescent="0.25">
      <c r="B39" s="51" t="str">
        <f>"F - 4."&amp;TEXT(ROWS($B$36:B39),"0")</f>
        <v>F - 4.4</v>
      </c>
      <c r="C39" s="55" t="s">
        <v>111</v>
      </c>
      <c r="D39" s="56"/>
      <c r="E39" s="53" t="s">
        <v>86</v>
      </c>
      <c r="F39" s="54"/>
      <c r="G39" s="35"/>
      <c r="H39" s="138"/>
    </row>
    <row r="40" spans="2:8" s="13" customFormat="1" ht="31.5" customHeight="1" outlineLevel="1" x14ac:dyDescent="0.25">
      <c r="B40" s="51" t="str">
        <f>"F - 4."&amp;TEXT(ROWS($B$36:B40),"0")</f>
        <v>F - 4.5</v>
      </c>
      <c r="C40" s="155" t="s">
        <v>194</v>
      </c>
      <c r="D40" s="56"/>
      <c r="E40" s="53" t="s">
        <v>86</v>
      </c>
      <c r="F40" s="54"/>
      <c r="G40" s="35"/>
      <c r="H40" s="138"/>
    </row>
    <row r="41" spans="2:8" x14ac:dyDescent="0.25">
      <c r="B41" s="45" t="s">
        <v>112</v>
      </c>
      <c r="C41" s="38" t="s">
        <v>113</v>
      </c>
      <c r="D41" s="38"/>
      <c r="E41" s="39"/>
      <c r="F41" s="37"/>
      <c r="G41" s="37"/>
      <c r="H41" s="37"/>
    </row>
    <row r="42" spans="2:8" s="13" customFormat="1" ht="45" outlineLevel="1" x14ac:dyDescent="0.25">
      <c r="B42" s="51" t="str">
        <f>"F - 5."&amp;TEXT(ROWS($B$42:B42),"0")</f>
        <v>F - 5.1</v>
      </c>
      <c r="C42" s="55" t="s">
        <v>114</v>
      </c>
      <c r="D42" s="56"/>
      <c r="E42" s="53" t="s">
        <v>86</v>
      </c>
      <c r="F42" s="54"/>
      <c r="G42" s="35"/>
      <c r="H42" s="138"/>
    </row>
    <row r="43" spans="2:8" s="13" customFormat="1" ht="30" outlineLevel="1" x14ac:dyDescent="0.25">
      <c r="B43" s="51" t="str">
        <f>"F - 5."&amp;TEXT(ROWS($B$42:B43),"0")</f>
        <v>F - 5.2</v>
      </c>
      <c r="C43" s="158" t="s">
        <v>196</v>
      </c>
      <c r="D43" s="134"/>
      <c r="E43" s="53" t="s">
        <v>86</v>
      </c>
      <c r="F43" s="54"/>
      <c r="G43" s="35"/>
      <c r="H43" s="138"/>
    </row>
    <row r="44" spans="2:8" s="13" customFormat="1" ht="46.5" customHeight="1" outlineLevel="1" x14ac:dyDescent="0.25">
      <c r="B44" s="51" t="str">
        <f>"F - 5."&amp;TEXT(ROWS($B$42:B44),"0")</f>
        <v>F - 5.3</v>
      </c>
      <c r="C44" s="55" t="s">
        <v>115</v>
      </c>
      <c r="D44" s="56"/>
      <c r="E44" s="53" t="s">
        <v>86</v>
      </c>
      <c r="F44" s="54"/>
      <c r="G44" s="35"/>
      <c r="H44" s="138"/>
    </row>
    <row r="45" spans="2:8" s="13" customFormat="1" ht="90" customHeight="1" outlineLevel="1" x14ac:dyDescent="0.25">
      <c r="B45" s="51" t="str">
        <f>"F - 5."&amp;TEXT(ROWS($B$42:B45),"0")</f>
        <v>F - 5.4</v>
      </c>
      <c r="C45" s="55" t="s">
        <v>222</v>
      </c>
      <c r="D45" s="134"/>
      <c r="E45" s="53" t="s">
        <v>86</v>
      </c>
      <c r="F45" s="54"/>
      <c r="G45" s="57"/>
      <c r="H45" s="138"/>
    </row>
    <row r="46" spans="2:8" s="13" customFormat="1" ht="30.75" customHeight="1" outlineLevel="1" x14ac:dyDescent="0.25">
      <c r="B46" s="51" t="str">
        <f>"F - 5."&amp;TEXT(ROWS($B$42:B46),"0")</f>
        <v>F - 5.5</v>
      </c>
      <c r="C46" s="55" t="s">
        <v>200</v>
      </c>
      <c r="D46" s="56"/>
      <c r="E46" s="53" t="s">
        <v>46</v>
      </c>
      <c r="F46" s="54"/>
      <c r="G46" s="57"/>
      <c r="H46" s="139"/>
    </row>
    <row r="47" spans="2:8" s="13" customFormat="1" ht="48.75" customHeight="1" outlineLevel="1" x14ac:dyDescent="0.25">
      <c r="B47" s="51" t="str">
        <f>"F - 5."&amp;TEXT(ROWS($B$42:B47),"0")</f>
        <v>F - 5.6</v>
      </c>
      <c r="C47" s="55" t="s">
        <v>201</v>
      </c>
      <c r="D47" s="56"/>
      <c r="E47" s="53" t="s">
        <v>86</v>
      </c>
      <c r="F47" s="54"/>
      <c r="G47" s="57"/>
      <c r="H47" s="138"/>
    </row>
    <row r="48" spans="2:8" s="13" customFormat="1" ht="75.75" customHeight="1" outlineLevel="1" x14ac:dyDescent="0.25">
      <c r="B48" s="51" t="str">
        <f>"F - 5."&amp;TEXT(ROWS($B$42:B48),"0")</f>
        <v>F - 5.7</v>
      </c>
      <c r="C48" s="55" t="s">
        <v>116</v>
      </c>
      <c r="D48" s="56"/>
      <c r="E48" s="53" t="s">
        <v>86</v>
      </c>
      <c r="F48" s="54"/>
      <c r="G48" s="35"/>
      <c r="H48" s="138"/>
    </row>
    <row r="49" spans="2:8" s="13" customFormat="1" ht="75.75" customHeight="1" outlineLevel="1" x14ac:dyDescent="0.25">
      <c r="B49" s="51" t="str">
        <f>"F - 5."&amp;TEXT(ROWS($B$42:B49),"0")</f>
        <v>F - 5.8</v>
      </c>
      <c r="C49" s="146" t="s">
        <v>117</v>
      </c>
      <c r="D49" s="56"/>
      <c r="E49" s="53" t="s">
        <v>86</v>
      </c>
      <c r="F49" s="54"/>
      <c r="G49" s="57"/>
      <c r="H49" s="138"/>
    </row>
    <row r="50" spans="2:8" s="13" customFormat="1" ht="46.5" customHeight="1" outlineLevel="1" x14ac:dyDescent="0.25">
      <c r="B50" s="51" t="str">
        <f>"F - 5."&amp;TEXT(ROWS($B$42:B50),"0")</f>
        <v>F - 5.9</v>
      </c>
      <c r="C50" s="55" t="s">
        <v>118</v>
      </c>
      <c r="D50" s="134"/>
      <c r="E50" s="53" t="s">
        <v>46</v>
      </c>
      <c r="F50" s="54"/>
      <c r="G50" s="57"/>
      <c r="H50" s="139"/>
    </row>
    <row r="51" spans="2:8" s="13" customFormat="1" ht="211.5" customHeight="1" outlineLevel="1" x14ac:dyDescent="0.25">
      <c r="B51" s="51" t="str">
        <f>"F - 5."&amp;TEXT(ROWS($B$42:B51),"0")</f>
        <v>F - 5.10</v>
      </c>
      <c r="C51" s="153" t="s">
        <v>218</v>
      </c>
      <c r="D51" s="56"/>
      <c r="E51" s="53" t="s">
        <v>86</v>
      </c>
      <c r="F51" s="54"/>
      <c r="G51" s="57"/>
      <c r="H51" s="138"/>
    </row>
    <row r="52" spans="2:8" x14ac:dyDescent="0.25">
      <c r="B52" s="47" t="s">
        <v>119</v>
      </c>
      <c r="C52" s="48" t="s">
        <v>120</v>
      </c>
      <c r="D52" s="48"/>
      <c r="E52" s="49"/>
      <c r="F52" s="49"/>
      <c r="G52" s="49"/>
      <c r="H52" s="49"/>
    </row>
    <row r="53" spans="2:8" ht="45" x14ac:dyDescent="0.25">
      <c r="B53" s="62" t="str">
        <f>"M - 1."&amp;TEXT(ROWS($B$53:B53),"0")</f>
        <v>M - 1.1</v>
      </c>
      <c r="C53" s="63" t="s">
        <v>121</v>
      </c>
      <c r="D53" s="58"/>
      <c r="E53" s="53" t="s">
        <v>86</v>
      </c>
      <c r="F53" s="64"/>
      <c r="G53" s="65"/>
      <c r="H53" s="66"/>
    </row>
    <row r="54" spans="2:8" ht="121.5" customHeight="1" x14ac:dyDescent="0.25">
      <c r="B54" s="62" t="str">
        <f>"M - 1."&amp;TEXT(ROWS($B$53:B54),"0")</f>
        <v>M - 1.2</v>
      </c>
      <c r="C54" s="63" t="s">
        <v>122</v>
      </c>
      <c r="D54" s="58" t="s">
        <v>123</v>
      </c>
      <c r="E54" s="53" t="s">
        <v>46</v>
      </c>
      <c r="F54" s="64"/>
      <c r="G54" s="66"/>
      <c r="H54" s="141"/>
    </row>
    <row r="55" spans="2:8" x14ac:dyDescent="0.25">
      <c r="B55" s="62" t="str">
        <f>"M - 1."&amp;TEXT(ROWS($B$53:B55),"0")</f>
        <v>M - 1.3</v>
      </c>
      <c r="C55" s="55" t="s">
        <v>124</v>
      </c>
      <c r="D55" s="58"/>
      <c r="E55" s="53" t="s">
        <v>86</v>
      </c>
      <c r="F55" s="64"/>
      <c r="G55" s="65"/>
      <c r="H55" s="140"/>
    </row>
    <row r="56" spans="2:8" ht="30" x14ac:dyDescent="0.25">
      <c r="B56" s="62" t="str">
        <f>"M - 1."&amp;TEXT(ROWS($B$53:B56),"0")</f>
        <v>M - 1.4</v>
      </c>
      <c r="C56" s="55" t="s">
        <v>125</v>
      </c>
      <c r="D56" s="60"/>
      <c r="E56" s="61" t="s">
        <v>86</v>
      </c>
      <c r="F56" s="64"/>
      <c r="G56" s="65"/>
      <c r="H56" s="140"/>
    </row>
    <row r="57" spans="2:8" x14ac:dyDescent="0.25"/>
  </sheetData>
  <sheetProtection formatColumns="0" formatRows="0"/>
  <mergeCells count="4">
    <mergeCell ref="G2:H2"/>
    <mergeCell ref="G3:H3"/>
    <mergeCell ref="C6:D6"/>
    <mergeCell ref="B2:C3"/>
  </mergeCells>
  <dataValidations count="2">
    <dataValidation type="list" allowBlank="1" showInputMessage="1" showErrorMessage="1" sqref="E10:E16 E18:E23 E25:E34 E36:E40 E42:E51 E53:E56" xr:uid="{00000000-0002-0000-0500-000000000000}">
      <formula1>"A,B,K,Info"</formula1>
    </dataValidation>
    <dataValidation type="list" allowBlank="1" showInputMessage="1" showErrorMessage="1" sqref="F10:F16 F18:F23 F25:F34 F36:F40 F42:F51 F53:F56" xr:uid="{00000000-0002-0000-0500-000001000000}">
      <formula1>"Ja,Nei"</formula1>
    </dataValidation>
  </dataValidations>
  <pageMargins left="0.74803149606299202" right="0.74803149606299202" top="0.66929133858267698" bottom="0.74803149606299202" header="0.511811023622047" footer="0.511811023622047"/>
  <pageSetup paperSize="9" scale="52"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632C7-2145-42F4-954B-00508C030B04}">
  <sheetPr>
    <tabColor rgb="FFFFFFCC"/>
  </sheetPr>
  <dimension ref="B2:H14"/>
  <sheetViews>
    <sheetView workbookViewId="0">
      <selection activeCell="C6" sqref="C6:D6"/>
    </sheetView>
  </sheetViews>
  <sheetFormatPr baseColWidth="10" defaultColWidth="9.85546875" defaultRowHeight="15" outlineLevelRow="1" x14ac:dyDescent="0.25"/>
  <cols>
    <col min="1" max="1" width="3.140625" style="4" customWidth="1"/>
    <col min="2" max="2" width="15.140625" style="4" customWidth="1"/>
    <col min="3" max="3" width="72.85546875" style="1" customWidth="1"/>
    <col min="4" max="4" width="37.42578125" style="1" customWidth="1"/>
    <col min="5" max="5" width="8.28515625" style="4" customWidth="1"/>
    <col min="6" max="6" width="10.7109375" style="4" customWidth="1"/>
    <col min="7" max="7" width="56.42578125" style="4" customWidth="1"/>
    <col min="8" max="8" width="30.5703125" style="4" customWidth="1"/>
    <col min="9" max="16384" width="9.85546875" style="4"/>
  </cols>
  <sheetData>
    <row r="2" spans="2:8" ht="20.100000000000001" customHeight="1" x14ac:dyDescent="0.25">
      <c r="B2" s="216" t="e" vm="1">
        <v>#VALUE!</v>
      </c>
      <c r="C2" s="216"/>
      <c r="F2" s="31" t="s">
        <v>72</v>
      </c>
      <c r="G2" s="214" t="s">
        <v>73</v>
      </c>
      <c r="H2" s="214"/>
    </row>
    <row r="3" spans="2:8" ht="20.100000000000001" customHeight="1" x14ac:dyDescent="0.25">
      <c r="B3" s="216"/>
      <c r="C3" s="216"/>
      <c r="F3" s="31" t="s">
        <v>74</v>
      </c>
      <c r="G3" s="214" t="s">
        <v>75</v>
      </c>
      <c r="H3" s="214"/>
    </row>
    <row r="4" spans="2:8" s="29" customFormat="1" ht="14.45" customHeight="1" collapsed="1" x14ac:dyDescent="0.3">
      <c r="C4" s="28"/>
      <c r="D4" s="28"/>
    </row>
    <row r="5" spans="2:8" s="29" customFormat="1" ht="18" customHeight="1" collapsed="1" x14ac:dyDescent="0.3">
      <c r="B5" s="68" t="s">
        <v>76</v>
      </c>
      <c r="C5" s="42" t="s">
        <v>126</v>
      </c>
      <c r="D5" s="42"/>
    </row>
    <row r="6" spans="2:8" s="29" customFormat="1" ht="147.75" customHeight="1" x14ac:dyDescent="0.3">
      <c r="B6" s="69" t="s">
        <v>78</v>
      </c>
      <c r="C6" s="215" t="s">
        <v>127</v>
      </c>
      <c r="D6" s="215"/>
      <c r="F6" s="31"/>
      <c r="G6" s="32"/>
      <c r="H6" s="32"/>
    </row>
    <row r="7" spans="2:8" ht="13.5" customHeight="1" x14ac:dyDescent="0.25">
      <c r="C7" s="4"/>
    </row>
    <row r="8" spans="2:8" ht="47.25" x14ac:dyDescent="0.25">
      <c r="B8" s="41" t="s">
        <v>79</v>
      </c>
      <c r="C8" s="42" t="s">
        <v>19</v>
      </c>
      <c r="D8" s="42" t="s">
        <v>20</v>
      </c>
      <c r="E8" s="42" t="s">
        <v>21</v>
      </c>
      <c r="F8" s="42" t="s">
        <v>22</v>
      </c>
      <c r="G8" s="43" t="s">
        <v>80</v>
      </c>
      <c r="H8" s="44" t="s">
        <v>81</v>
      </c>
    </row>
    <row r="9" spans="2:8" x14ac:dyDescent="0.25">
      <c r="B9" s="36" t="s">
        <v>128</v>
      </c>
      <c r="C9" s="37" t="s">
        <v>129</v>
      </c>
      <c r="D9" s="38"/>
      <c r="E9" s="39"/>
      <c r="F9" s="39"/>
      <c r="G9" s="39"/>
      <c r="H9" s="40"/>
    </row>
    <row r="10" spans="2:8" s="13" customFormat="1" ht="60" outlineLevel="1" x14ac:dyDescent="0.25">
      <c r="B10" s="51" t="str">
        <f>"F - 6."&amp;TEXT(ROWS($B$10:B10),"0")</f>
        <v>F - 6.1</v>
      </c>
      <c r="C10" s="55" t="s">
        <v>130</v>
      </c>
      <c r="D10" s="52" t="s">
        <v>85</v>
      </c>
      <c r="E10" s="53" t="s">
        <v>86</v>
      </c>
      <c r="F10" s="54"/>
      <c r="G10" s="66"/>
      <c r="H10" s="35"/>
    </row>
    <row r="11" spans="2:8" s="13" customFormat="1" ht="30" outlineLevel="1" x14ac:dyDescent="0.25">
      <c r="B11" s="51" t="str">
        <f>"F - 6."&amp;TEXT(ROWS($B$10:B11),"0")</f>
        <v>F - 6.2</v>
      </c>
      <c r="C11" s="55" t="s">
        <v>131</v>
      </c>
      <c r="D11" s="52"/>
      <c r="E11" s="53" t="s">
        <v>86</v>
      </c>
      <c r="F11" s="54"/>
      <c r="G11" s="35"/>
      <c r="H11" s="35"/>
    </row>
    <row r="12" spans="2:8" s="13" customFormat="1" ht="19.5" customHeight="1" outlineLevel="1" x14ac:dyDescent="0.25">
      <c r="B12" s="51" t="str">
        <f>"F - 6."&amp;TEXT(ROWS($B$10:B12),"0")</f>
        <v>F - 6.3</v>
      </c>
      <c r="C12" s="55" t="s">
        <v>132</v>
      </c>
      <c r="D12" s="56"/>
      <c r="E12" s="53" t="s">
        <v>86</v>
      </c>
      <c r="F12" s="54"/>
      <c r="G12" s="35"/>
      <c r="H12" s="35"/>
    </row>
    <row r="13" spans="2:8" x14ac:dyDescent="0.25">
      <c r="B13" s="45" t="s">
        <v>133</v>
      </c>
      <c r="C13" s="38" t="s">
        <v>91</v>
      </c>
      <c r="D13" s="38"/>
      <c r="E13" s="39"/>
      <c r="F13" s="37"/>
      <c r="G13" s="37"/>
      <c r="H13" s="46"/>
    </row>
    <row r="14" spans="2:8" s="13" customFormat="1" ht="33" customHeight="1" outlineLevel="1" x14ac:dyDescent="0.25">
      <c r="B14" s="51" t="str">
        <f>"F - 7."&amp;TEXT(ROWS($B$14:B14),"0")</f>
        <v>F - 7.1</v>
      </c>
      <c r="C14" s="55" t="s">
        <v>134</v>
      </c>
      <c r="D14" s="56"/>
      <c r="E14" s="53" t="s">
        <v>86</v>
      </c>
      <c r="F14" s="54"/>
      <c r="G14" s="66"/>
      <c r="H14" s="35"/>
    </row>
  </sheetData>
  <mergeCells count="4">
    <mergeCell ref="B2:C3"/>
    <mergeCell ref="G2:H2"/>
    <mergeCell ref="G3:H3"/>
    <mergeCell ref="C6:D6"/>
  </mergeCells>
  <dataValidations count="2">
    <dataValidation type="list" allowBlank="1" showInputMessage="1" showErrorMessage="1" sqref="F10:F12 F14" xr:uid="{00000000-0002-0000-0600-000000000000}">
      <formula1>"Ja,Nei"</formula1>
    </dataValidation>
    <dataValidation type="list" allowBlank="1" showInputMessage="1" showErrorMessage="1" sqref="E10:E12 E14" xr:uid="{00000000-0002-0000-0600-000001000000}">
      <formula1>"A,B,K,Info"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3C588-8FCD-4CCC-B605-B556AE905514}">
  <sheetPr>
    <tabColor rgb="FFFFFFCC"/>
  </sheetPr>
  <dimension ref="B2:H14"/>
  <sheetViews>
    <sheetView workbookViewId="0">
      <selection activeCell="D2" sqref="D2"/>
    </sheetView>
  </sheetViews>
  <sheetFormatPr baseColWidth="10" defaultColWidth="9.85546875" defaultRowHeight="15" outlineLevelRow="1" x14ac:dyDescent="0.25"/>
  <cols>
    <col min="1" max="1" width="3.140625" style="4" customWidth="1"/>
    <col min="2" max="2" width="15.140625" style="4" customWidth="1"/>
    <col min="3" max="3" width="72.85546875" style="1" customWidth="1"/>
    <col min="4" max="4" width="37.28515625" style="1" customWidth="1"/>
    <col min="5" max="5" width="8.28515625" style="4" customWidth="1"/>
    <col min="6" max="6" width="10.7109375" style="4" customWidth="1"/>
    <col min="7" max="7" width="50.7109375" style="4" customWidth="1"/>
    <col min="8" max="8" width="30.5703125" style="4" customWidth="1"/>
    <col min="9" max="16384" width="9.85546875" style="4"/>
  </cols>
  <sheetData>
    <row r="2" spans="2:8" ht="20.100000000000001" customHeight="1" x14ac:dyDescent="0.25">
      <c r="B2" s="216" t="e" vm="1">
        <v>#VALUE!</v>
      </c>
      <c r="C2" s="216"/>
      <c r="F2" s="31" t="s">
        <v>72</v>
      </c>
      <c r="G2" s="214" t="s">
        <v>73</v>
      </c>
      <c r="H2" s="214"/>
    </row>
    <row r="3" spans="2:8" ht="20.100000000000001" customHeight="1" x14ac:dyDescent="0.25">
      <c r="B3" s="216"/>
      <c r="C3" s="216"/>
      <c r="F3" s="31" t="s">
        <v>74</v>
      </c>
      <c r="G3" s="214" t="s">
        <v>75</v>
      </c>
      <c r="H3" s="214"/>
    </row>
    <row r="4" spans="2:8" s="29" customFormat="1" ht="14.45" customHeight="1" collapsed="1" x14ac:dyDescent="0.3">
      <c r="C4" s="28"/>
      <c r="D4" s="28"/>
    </row>
    <row r="5" spans="2:8" s="29" customFormat="1" ht="18" customHeight="1" collapsed="1" x14ac:dyDescent="0.3">
      <c r="B5" s="68" t="s">
        <v>76</v>
      </c>
      <c r="C5" s="42" t="s">
        <v>135</v>
      </c>
      <c r="D5" s="42"/>
    </row>
    <row r="6" spans="2:8" s="29" customFormat="1" ht="108" customHeight="1" x14ac:dyDescent="0.3">
      <c r="B6" s="69" t="s">
        <v>78</v>
      </c>
      <c r="C6" s="215" t="s">
        <v>127</v>
      </c>
      <c r="D6" s="215"/>
      <c r="F6" s="31"/>
      <c r="G6" s="32"/>
      <c r="H6" s="32"/>
    </row>
    <row r="7" spans="2:8" ht="13.5" customHeight="1" x14ac:dyDescent="0.25">
      <c r="C7" s="4"/>
    </row>
    <row r="8" spans="2:8" ht="47.25" x14ac:dyDescent="0.25">
      <c r="B8" s="41" t="s">
        <v>79</v>
      </c>
      <c r="C8" s="42" t="s">
        <v>19</v>
      </c>
      <c r="D8" s="42" t="s">
        <v>20</v>
      </c>
      <c r="E8" s="42" t="s">
        <v>21</v>
      </c>
      <c r="F8" s="42" t="s">
        <v>22</v>
      </c>
      <c r="G8" s="43" t="s">
        <v>80</v>
      </c>
      <c r="H8" s="44" t="s">
        <v>81</v>
      </c>
    </row>
    <row r="9" spans="2:8" x14ac:dyDescent="0.25">
      <c r="B9" s="36" t="s">
        <v>136</v>
      </c>
      <c r="C9" s="37" t="s">
        <v>129</v>
      </c>
      <c r="D9" s="38"/>
      <c r="E9" s="39"/>
      <c r="F9" s="39"/>
      <c r="G9" s="39"/>
      <c r="H9" s="40"/>
    </row>
    <row r="10" spans="2:8" s="13" customFormat="1" ht="60" outlineLevel="1" x14ac:dyDescent="0.25">
      <c r="B10" s="51" t="str">
        <f>"F - 8."&amp;TEXT(ROWS($B$10:B10),"0")</f>
        <v>F - 8.1</v>
      </c>
      <c r="C10" s="55" t="s">
        <v>130</v>
      </c>
      <c r="D10" s="52" t="s">
        <v>85</v>
      </c>
      <c r="E10" s="53" t="s">
        <v>86</v>
      </c>
      <c r="F10" s="54"/>
      <c r="G10" s="66"/>
      <c r="H10" s="35"/>
    </row>
    <row r="11" spans="2:8" s="13" customFormat="1" ht="30" outlineLevel="1" x14ac:dyDescent="0.25">
      <c r="B11" s="51" t="str">
        <f>"F - 8."&amp;TEXT(ROWS($B$10:B11),"0")</f>
        <v>F - 8.2</v>
      </c>
      <c r="C11" s="55" t="s">
        <v>137</v>
      </c>
      <c r="D11" s="52"/>
      <c r="E11" s="53" t="s">
        <v>86</v>
      </c>
      <c r="F11" s="54"/>
      <c r="G11" s="35"/>
      <c r="H11" s="35"/>
    </row>
    <row r="12" spans="2:8" s="13" customFormat="1" ht="19.5" customHeight="1" outlineLevel="1" x14ac:dyDescent="0.25">
      <c r="B12" s="51" t="str">
        <f>"F - 8."&amp;TEXT(ROWS($B$10:B12),"0")</f>
        <v>F - 8.3</v>
      </c>
      <c r="C12" s="55" t="s">
        <v>138</v>
      </c>
      <c r="D12" s="56"/>
      <c r="E12" s="53" t="s">
        <v>86</v>
      </c>
      <c r="F12" s="54"/>
      <c r="G12" s="35"/>
      <c r="H12" s="35"/>
    </row>
    <row r="13" spans="2:8" x14ac:dyDescent="0.25">
      <c r="B13" s="45" t="s">
        <v>139</v>
      </c>
      <c r="C13" s="38" t="s">
        <v>91</v>
      </c>
      <c r="D13" s="38"/>
      <c r="E13" s="39"/>
      <c r="F13" s="37"/>
      <c r="G13" s="37"/>
      <c r="H13" s="46"/>
    </row>
    <row r="14" spans="2:8" s="13" customFormat="1" ht="30" outlineLevel="1" x14ac:dyDescent="0.25">
      <c r="B14" s="51" t="str">
        <f>"F - 9."&amp;TEXT(ROWS($B$14:B14),"0")</f>
        <v>F - 9.1</v>
      </c>
      <c r="C14" s="55" t="s">
        <v>140</v>
      </c>
      <c r="D14" s="56"/>
      <c r="E14" s="53" t="s">
        <v>86</v>
      </c>
      <c r="F14" s="54"/>
      <c r="G14" s="66"/>
      <c r="H14" s="35"/>
    </row>
  </sheetData>
  <mergeCells count="4">
    <mergeCell ref="B2:C3"/>
    <mergeCell ref="G2:H2"/>
    <mergeCell ref="G3:H3"/>
    <mergeCell ref="C6:D6"/>
  </mergeCells>
  <dataValidations count="2">
    <dataValidation type="list" allowBlank="1" showInputMessage="1" showErrorMessage="1" sqref="E10:E12 E14" xr:uid="{00000000-0002-0000-0700-000000000000}">
      <formula1>"A,B,K,Info"</formula1>
    </dataValidation>
    <dataValidation type="list" allowBlank="1" showInputMessage="1" showErrorMessage="1" sqref="F10:F12 F14" xr:uid="{00000000-0002-0000-0700-000001000000}">
      <formula1>"Ja,Nei"</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57235-8A4D-40CF-AD66-A148AF662231}">
  <sheetPr>
    <tabColor rgb="FFFFFFCC"/>
  </sheetPr>
  <dimension ref="B2:H14"/>
  <sheetViews>
    <sheetView workbookViewId="0">
      <selection activeCell="B2" sqref="B2:C3"/>
    </sheetView>
  </sheetViews>
  <sheetFormatPr baseColWidth="10" defaultColWidth="9.85546875" defaultRowHeight="15" outlineLevelRow="1" x14ac:dyDescent="0.25"/>
  <cols>
    <col min="1" max="1" width="3.140625" style="4" customWidth="1"/>
    <col min="2" max="2" width="15.140625" style="4" customWidth="1"/>
    <col min="3" max="3" width="74.5703125" style="1" customWidth="1"/>
    <col min="4" max="4" width="34.5703125" style="1" customWidth="1"/>
    <col min="5" max="5" width="8.28515625" style="4" customWidth="1"/>
    <col min="6" max="6" width="10.7109375" style="4" customWidth="1"/>
    <col min="7" max="7" width="50.7109375" style="4" customWidth="1"/>
    <col min="8" max="8" width="30.5703125" style="4" customWidth="1"/>
    <col min="9" max="16384" width="9.85546875" style="4"/>
  </cols>
  <sheetData>
    <row r="2" spans="2:8" ht="20.100000000000001" customHeight="1" x14ac:dyDescent="0.25">
      <c r="B2" s="216" t="e" vm="1">
        <v>#VALUE!</v>
      </c>
      <c r="C2" s="216"/>
      <c r="F2" s="31" t="s">
        <v>72</v>
      </c>
      <c r="G2" s="214" t="s">
        <v>73</v>
      </c>
      <c r="H2" s="214"/>
    </row>
    <row r="3" spans="2:8" ht="20.100000000000001" customHeight="1" x14ac:dyDescent="0.25">
      <c r="B3" s="216"/>
      <c r="C3" s="216"/>
      <c r="F3" s="31" t="s">
        <v>74</v>
      </c>
      <c r="G3" s="214" t="s">
        <v>75</v>
      </c>
      <c r="H3" s="214"/>
    </row>
    <row r="4" spans="2:8" s="29" customFormat="1" ht="14.45" customHeight="1" collapsed="1" x14ac:dyDescent="0.3">
      <c r="C4" s="28"/>
      <c r="D4" s="28"/>
    </row>
    <row r="5" spans="2:8" s="29" customFormat="1" ht="18" customHeight="1" collapsed="1" x14ac:dyDescent="0.3">
      <c r="B5" s="68" t="s">
        <v>76</v>
      </c>
      <c r="C5" s="42" t="s">
        <v>141</v>
      </c>
      <c r="D5" s="42"/>
    </row>
    <row r="6" spans="2:8" s="29" customFormat="1" ht="108" customHeight="1" x14ac:dyDescent="0.3">
      <c r="B6" s="69" t="s">
        <v>78</v>
      </c>
      <c r="C6" s="215" t="s">
        <v>142</v>
      </c>
      <c r="D6" s="215"/>
      <c r="F6" s="31"/>
      <c r="G6" s="32"/>
      <c r="H6" s="32"/>
    </row>
    <row r="7" spans="2:8" ht="13.5" customHeight="1" x14ac:dyDescent="0.25">
      <c r="C7" s="4"/>
    </row>
    <row r="8" spans="2:8" ht="47.25" x14ac:dyDescent="0.25">
      <c r="B8" s="41" t="s">
        <v>79</v>
      </c>
      <c r="C8" s="42" t="s">
        <v>19</v>
      </c>
      <c r="D8" s="42" t="s">
        <v>20</v>
      </c>
      <c r="E8" s="42" t="s">
        <v>21</v>
      </c>
      <c r="F8" s="42" t="s">
        <v>22</v>
      </c>
      <c r="G8" s="43" t="s">
        <v>80</v>
      </c>
      <c r="H8" s="44" t="s">
        <v>81</v>
      </c>
    </row>
    <row r="9" spans="2:8" x14ac:dyDescent="0.25">
      <c r="B9" s="36" t="s">
        <v>143</v>
      </c>
      <c r="C9" s="37" t="s">
        <v>129</v>
      </c>
      <c r="D9" s="38"/>
      <c r="E9" s="39"/>
      <c r="F9" s="39"/>
      <c r="G9" s="39"/>
      <c r="H9" s="40"/>
    </row>
    <row r="10" spans="2:8" s="13" customFormat="1" ht="60" outlineLevel="1" x14ac:dyDescent="0.25">
      <c r="B10" s="51" t="str">
        <f>"F - 10."&amp;TEXT(ROWS($B$10:B10),"0")</f>
        <v>F - 10.1</v>
      </c>
      <c r="C10" s="55" t="s">
        <v>130</v>
      </c>
      <c r="D10" s="52" t="s">
        <v>85</v>
      </c>
      <c r="E10" s="53" t="s">
        <v>86</v>
      </c>
      <c r="F10" s="54"/>
      <c r="G10" s="66"/>
      <c r="H10" s="35"/>
    </row>
    <row r="11" spans="2:8" s="13" customFormat="1" ht="30" outlineLevel="1" x14ac:dyDescent="0.25">
      <c r="B11" s="51" t="str">
        <f>"F - 10."&amp;TEXT(ROWS($B$10:B11),"0")</f>
        <v>F - 10.2</v>
      </c>
      <c r="C11" s="55" t="s">
        <v>131</v>
      </c>
      <c r="D11" s="52"/>
      <c r="E11" s="53" t="s">
        <v>86</v>
      </c>
      <c r="F11" s="54"/>
      <c r="G11" s="35"/>
      <c r="H11" s="35"/>
    </row>
    <row r="12" spans="2:8" s="13" customFormat="1" ht="25.15" customHeight="1" outlineLevel="1" x14ac:dyDescent="0.25">
      <c r="B12" s="51" t="str">
        <f>"F - 10."&amp;TEXT(ROWS($B$10:B12),"0")</f>
        <v>F - 10.3</v>
      </c>
      <c r="C12" s="55" t="s">
        <v>132</v>
      </c>
      <c r="D12" s="56"/>
      <c r="E12" s="53" t="s">
        <v>86</v>
      </c>
      <c r="F12" s="54"/>
      <c r="G12" s="35"/>
      <c r="H12" s="35"/>
    </row>
    <row r="13" spans="2:8" x14ac:dyDescent="0.25">
      <c r="B13" s="45" t="s">
        <v>144</v>
      </c>
      <c r="C13" s="38" t="s">
        <v>91</v>
      </c>
      <c r="D13" s="38"/>
      <c r="E13" s="39"/>
      <c r="F13" s="37"/>
      <c r="G13" s="37"/>
      <c r="H13" s="46"/>
    </row>
    <row r="14" spans="2:8" s="13" customFormat="1" ht="33" customHeight="1" outlineLevel="1" x14ac:dyDescent="0.25">
      <c r="B14" s="51" t="str">
        <f>"F - 11."&amp;TEXT(ROWS($B$14:B14),"0")</f>
        <v>F - 11.1</v>
      </c>
      <c r="C14" s="55" t="s">
        <v>145</v>
      </c>
      <c r="D14" s="56"/>
      <c r="E14" s="53" t="s">
        <v>86</v>
      </c>
      <c r="F14" s="54"/>
      <c r="G14" s="66"/>
      <c r="H14" s="35"/>
    </row>
  </sheetData>
  <mergeCells count="4">
    <mergeCell ref="B2:C3"/>
    <mergeCell ref="G2:H2"/>
    <mergeCell ref="G3:H3"/>
    <mergeCell ref="C6:D6"/>
  </mergeCells>
  <dataValidations count="2">
    <dataValidation type="list" allowBlank="1" showInputMessage="1" showErrorMessage="1" sqref="F10:F12 F14" xr:uid="{00000000-0002-0000-0800-000000000000}">
      <formula1>"Ja,Nei"</formula1>
    </dataValidation>
    <dataValidation type="list" allowBlank="1" showInputMessage="1" showErrorMessage="1" sqref="E10:E12 E14" xr:uid="{00000000-0002-0000-0800-000001000000}">
      <formula1>"A,B,K,Info"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3194F-032E-47F5-AF0F-BB0BD67FDB90}">
  <sheetPr>
    <tabColor rgb="FFFFFFCC"/>
  </sheetPr>
  <dimension ref="B2:H15"/>
  <sheetViews>
    <sheetView workbookViewId="0">
      <selection activeCell="B2" sqref="B2:C3"/>
    </sheetView>
  </sheetViews>
  <sheetFormatPr baseColWidth="10" defaultColWidth="9.85546875" defaultRowHeight="15" outlineLevelRow="1" x14ac:dyDescent="0.25"/>
  <cols>
    <col min="1" max="1" width="3.140625" style="4" customWidth="1"/>
    <col min="2" max="2" width="15.140625" style="4" customWidth="1"/>
    <col min="3" max="3" width="72.85546875" style="1" customWidth="1"/>
    <col min="4" max="4" width="38.7109375" style="1" customWidth="1"/>
    <col min="5" max="5" width="8.28515625" style="4" customWidth="1"/>
    <col min="6" max="6" width="10.7109375" style="4" customWidth="1"/>
    <col min="7" max="7" width="50.7109375" style="4" customWidth="1"/>
    <col min="8" max="8" width="30.5703125" style="4" customWidth="1"/>
    <col min="9" max="16384" width="9.85546875" style="4"/>
  </cols>
  <sheetData>
    <row r="2" spans="2:8" ht="20.100000000000001" customHeight="1" x14ac:dyDescent="0.25">
      <c r="B2" s="216" t="e" vm="1">
        <v>#VALUE!</v>
      </c>
      <c r="C2" s="216"/>
      <c r="F2" s="31" t="s">
        <v>72</v>
      </c>
      <c r="G2" s="214" t="s">
        <v>73</v>
      </c>
      <c r="H2" s="214"/>
    </row>
    <row r="3" spans="2:8" ht="20.100000000000001" customHeight="1" x14ac:dyDescent="0.25">
      <c r="B3" s="216"/>
      <c r="C3" s="216"/>
      <c r="F3" s="31" t="s">
        <v>74</v>
      </c>
      <c r="G3" s="214" t="s">
        <v>75</v>
      </c>
      <c r="H3" s="214"/>
    </row>
    <row r="4" spans="2:8" s="29" customFormat="1" ht="14.45" customHeight="1" collapsed="1" x14ac:dyDescent="0.3">
      <c r="C4" s="28"/>
      <c r="D4" s="28"/>
    </row>
    <row r="5" spans="2:8" s="29" customFormat="1" ht="18" customHeight="1" collapsed="1" x14ac:dyDescent="0.3">
      <c r="B5" s="68" t="s">
        <v>76</v>
      </c>
      <c r="C5" s="42" t="s">
        <v>146</v>
      </c>
      <c r="D5" s="42"/>
    </row>
    <row r="6" spans="2:8" s="29" customFormat="1" ht="108" customHeight="1" x14ac:dyDescent="0.3">
      <c r="B6" s="69" t="s">
        <v>78</v>
      </c>
      <c r="C6" s="215" t="s">
        <v>147</v>
      </c>
      <c r="D6" s="215"/>
      <c r="F6" s="31"/>
      <c r="G6" s="32"/>
      <c r="H6" s="32"/>
    </row>
    <row r="7" spans="2:8" ht="13.5" customHeight="1" x14ac:dyDescent="0.25">
      <c r="C7" s="4"/>
    </row>
    <row r="8" spans="2:8" ht="47.25" x14ac:dyDescent="0.25">
      <c r="B8" s="41" t="s">
        <v>79</v>
      </c>
      <c r="C8" s="42" t="s">
        <v>19</v>
      </c>
      <c r="D8" s="42" t="s">
        <v>20</v>
      </c>
      <c r="E8" s="42" t="s">
        <v>21</v>
      </c>
      <c r="F8" s="42" t="s">
        <v>22</v>
      </c>
      <c r="G8" s="43" t="s">
        <v>80</v>
      </c>
      <c r="H8" s="44" t="s">
        <v>81</v>
      </c>
    </row>
    <row r="9" spans="2:8" x14ac:dyDescent="0.25">
      <c r="B9" s="36" t="s">
        <v>148</v>
      </c>
      <c r="C9" s="37" t="s">
        <v>129</v>
      </c>
      <c r="D9" s="38"/>
      <c r="E9" s="39"/>
      <c r="F9" s="39"/>
      <c r="G9" s="39"/>
      <c r="H9" s="40"/>
    </row>
    <row r="10" spans="2:8" s="13" customFormat="1" ht="60" outlineLevel="1" x14ac:dyDescent="0.25">
      <c r="B10" s="51" t="str">
        <f>"F - 12."&amp;TEXT(ROWS($B$10:B10),"0")</f>
        <v>F - 12.1</v>
      </c>
      <c r="C10" s="55" t="s">
        <v>130</v>
      </c>
      <c r="D10" s="52" t="s">
        <v>85</v>
      </c>
      <c r="E10" s="53" t="s">
        <v>86</v>
      </c>
      <c r="F10" s="54"/>
      <c r="G10" s="66"/>
      <c r="H10" s="35"/>
    </row>
    <row r="11" spans="2:8" s="13" customFormat="1" ht="30" outlineLevel="1" x14ac:dyDescent="0.25">
      <c r="B11" s="51" t="str">
        <f>"F - 12."&amp;TEXT(ROWS($B$10:B11),"0")</f>
        <v>F - 12.2</v>
      </c>
      <c r="C11" s="55" t="s">
        <v>131</v>
      </c>
      <c r="D11" s="52"/>
      <c r="E11" s="53" t="s">
        <v>86</v>
      </c>
      <c r="F11" s="54"/>
      <c r="G11" s="35"/>
      <c r="H11" s="35"/>
    </row>
    <row r="12" spans="2:8" s="13" customFormat="1" ht="19.5" customHeight="1" outlineLevel="1" x14ac:dyDescent="0.25">
      <c r="B12" s="51" t="str">
        <f>"F - 12."&amp;TEXT(ROWS($B$10:B12),"0")</f>
        <v>F - 12.3</v>
      </c>
      <c r="C12" s="55" t="s">
        <v>149</v>
      </c>
      <c r="D12" s="56"/>
      <c r="E12" s="53" t="s">
        <v>86</v>
      </c>
      <c r="F12" s="54"/>
      <c r="G12" s="35"/>
      <c r="H12" s="35"/>
    </row>
    <row r="13" spans="2:8" x14ac:dyDescent="0.25">
      <c r="B13" s="45" t="s">
        <v>150</v>
      </c>
      <c r="C13" s="38" t="s">
        <v>91</v>
      </c>
      <c r="D13" s="38"/>
      <c r="E13" s="39"/>
      <c r="F13" s="37"/>
      <c r="G13" s="37"/>
      <c r="H13" s="46"/>
    </row>
    <row r="14" spans="2:8" s="13" customFormat="1" ht="33" customHeight="1" outlineLevel="1" x14ac:dyDescent="0.25">
      <c r="B14" s="51" t="str">
        <f>"F - 13."&amp;TEXT(ROWS($B$14:B14),"0")</f>
        <v>F - 13.1</v>
      </c>
      <c r="C14" s="55" t="s">
        <v>134</v>
      </c>
      <c r="D14" s="56"/>
      <c r="E14" s="53" t="s">
        <v>86</v>
      </c>
      <c r="F14" s="54"/>
      <c r="G14" s="66"/>
      <c r="H14" s="35"/>
    </row>
    <row r="15" spans="2:8" s="13" customFormat="1" ht="31.9" customHeight="1" outlineLevel="1" x14ac:dyDescent="0.25">
      <c r="B15" s="51" t="str">
        <f>"F - 13."&amp;TEXT(ROWS($B$14:B15),"0")</f>
        <v>F - 13.2</v>
      </c>
      <c r="C15" s="55" t="s">
        <v>151</v>
      </c>
      <c r="D15" s="134"/>
      <c r="E15" s="53" t="s">
        <v>86</v>
      </c>
      <c r="F15" s="54"/>
      <c r="G15" s="35"/>
      <c r="H15" s="35"/>
    </row>
  </sheetData>
  <mergeCells count="4">
    <mergeCell ref="B2:C3"/>
    <mergeCell ref="G2:H2"/>
    <mergeCell ref="G3:H3"/>
    <mergeCell ref="C6:D6"/>
  </mergeCells>
  <dataValidations count="2">
    <dataValidation type="list" allowBlank="1" showInputMessage="1" showErrorMessage="1" sqref="E10:E12 E14:E15" xr:uid="{00000000-0002-0000-0900-000000000000}">
      <formula1>"A,B,K,Info"</formula1>
    </dataValidation>
    <dataValidation type="list" allowBlank="1" showInputMessage="1" showErrorMessage="1" sqref="F10:F12 F14:F15" xr:uid="{00000000-0002-0000-0900-000001000000}">
      <formula1>"Ja,Nei"</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8C35F-25DA-4E79-9E18-696006E28916}">
  <sheetPr>
    <tabColor rgb="FFFFFFCC"/>
  </sheetPr>
  <dimension ref="B2:H15"/>
  <sheetViews>
    <sheetView workbookViewId="0">
      <selection activeCell="G21" sqref="G21"/>
    </sheetView>
  </sheetViews>
  <sheetFormatPr baseColWidth="10" defaultColWidth="9.85546875" defaultRowHeight="15" outlineLevelRow="1" x14ac:dyDescent="0.25"/>
  <cols>
    <col min="1" max="1" width="3.140625" style="4" customWidth="1"/>
    <col min="2" max="2" width="15.140625" style="4" customWidth="1"/>
    <col min="3" max="3" width="72.85546875" style="1" customWidth="1"/>
    <col min="4" max="4" width="39.28515625" style="1" customWidth="1"/>
    <col min="5" max="5" width="8.28515625" style="4" customWidth="1"/>
    <col min="6" max="6" width="10.7109375" style="4" customWidth="1"/>
    <col min="7" max="7" width="50.7109375" style="4" customWidth="1"/>
    <col min="8" max="8" width="30.5703125" style="4" customWidth="1"/>
    <col min="9" max="16384" width="9.85546875" style="4"/>
  </cols>
  <sheetData>
    <row r="2" spans="2:8" ht="20.100000000000001" customHeight="1" x14ac:dyDescent="0.25">
      <c r="B2" s="216" t="e" vm="1">
        <v>#VALUE!</v>
      </c>
      <c r="C2" s="216"/>
      <c r="F2" s="31" t="s">
        <v>72</v>
      </c>
      <c r="G2" s="214" t="s">
        <v>73</v>
      </c>
      <c r="H2" s="214"/>
    </row>
    <row r="3" spans="2:8" ht="20.100000000000001" customHeight="1" x14ac:dyDescent="0.25">
      <c r="B3" s="216"/>
      <c r="C3" s="216"/>
      <c r="F3" s="31" t="s">
        <v>74</v>
      </c>
      <c r="G3" s="214" t="s">
        <v>75</v>
      </c>
      <c r="H3" s="214"/>
    </row>
    <row r="4" spans="2:8" s="29" customFormat="1" ht="14.45" customHeight="1" collapsed="1" x14ac:dyDescent="0.3">
      <c r="C4" s="28"/>
      <c r="D4" s="28"/>
    </row>
    <row r="5" spans="2:8" s="29" customFormat="1" ht="18" customHeight="1" collapsed="1" x14ac:dyDescent="0.3">
      <c r="B5" s="68" t="s">
        <v>76</v>
      </c>
      <c r="C5" s="42" t="s">
        <v>152</v>
      </c>
      <c r="D5" s="42"/>
    </row>
    <row r="6" spans="2:8" s="29" customFormat="1" ht="108" customHeight="1" x14ac:dyDescent="0.3">
      <c r="B6" s="69" t="s">
        <v>78</v>
      </c>
      <c r="C6" s="215" t="s">
        <v>147</v>
      </c>
      <c r="D6" s="215"/>
      <c r="F6" s="31"/>
      <c r="G6" s="32"/>
      <c r="H6" s="32"/>
    </row>
    <row r="7" spans="2:8" ht="13.5" customHeight="1" x14ac:dyDescent="0.25">
      <c r="C7" s="4"/>
    </row>
    <row r="8" spans="2:8" ht="47.25" x14ac:dyDescent="0.25">
      <c r="B8" s="41" t="s">
        <v>79</v>
      </c>
      <c r="C8" s="42" t="s">
        <v>19</v>
      </c>
      <c r="D8" s="42" t="s">
        <v>20</v>
      </c>
      <c r="E8" s="42" t="s">
        <v>21</v>
      </c>
      <c r="F8" s="42" t="s">
        <v>22</v>
      </c>
      <c r="G8" s="43" t="s">
        <v>80</v>
      </c>
      <c r="H8" s="44" t="s">
        <v>81</v>
      </c>
    </row>
    <row r="9" spans="2:8" x14ac:dyDescent="0.25">
      <c r="B9" s="36" t="s">
        <v>153</v>
      </c>
      <c r="C9" s="37" t="s">
        <v>129</v>
      </c>
      <c r="D9" s="38"/>
      <c r="E9" s="39"/>
      <c r="F9" s="39"/>
      <c r="G9" s="39"/>
      <c r="H9" s="40"/>
    </row>
    <row r="10" spans="2:8" s="13" customFormat="1" ht="60" outlineLevel="1" x14ac:dyDescent="0.25">
      <c r="B10" s="51" t="str">
        <f>"F - 14."&amp;TEXT(ROWS($B$10:B10),"0")</f>
        <v>F - 14.1</v>
      </c>
      <c r="C10" s="55" t="s">
        <v>130</v>
      </c>
      <c r="D10" s="52" t="s">
        <v>85</v>
      </c>
      <c r="E10" s="53" t="s">
        <v>86</v>
      </c>
      <c r="F10" s="54"/>
      <c r="G10" s="66"/>
      <c r="H10" s="35"/>
    </row>
    <row r="11" spans="2:8" s="13" customFormat="1" ht="30" outlineLevel="1" x14ac:dyDescent="0.25">
      <c r="B11" s="51" t="str">
        <f>"F - 14."&amp;TEXT(ROWS($B$10:B11),"0")</f>
        <v>F - 14.2</v>
      </c>
      <c r="C11" s="55" t="s">
        <v>131</v>
      </c>
      <c r="D11" s="52"/>
      <c r="E11" s="53" t="s">
        <v>86</v>
      </c>
      <c r="F11" s="54"/>
      <c r="G11" s="35"/>
      <c r="H11" s="35"/>
    </row>
    <row r="12" spans="2:8" s="13" customFormat="1" ht="19.5" customHeight="1" outlineLevel="1" x14ac:dyDescent="0.25">
      <c r="B12" s="51" t="str">
        <f>"F - 14."&amp;TEXT(ROWS($B$10:B12),"0")</f>
        <v>F - 14.3</v>
      </c>
      <c r="C12" s="55" t="s">
        <v>149</v>
      </c>
      <c r="D12" s="56"/>
      <c r="E12" s="53" t="s">
        <v>86</v>
      </c>
      <c r="F12" s="54"/>
      <c r="G12" s="35"/>
      <c r="H12" s="35"/>
    </row>
    <row r="13" spans="2:8" x14ac:dyDescent="0.25">
      <c r="B13" s="45" t="s">
        <v>154</v>
      </c>
      <c r="C13" s="38" t="s">
        <v>91</v>
      </c>
      <c r="D13" s="38"/>
      <c r="E13" s="39"/>
      <c r="F13" s="37"/>
      <c r="G13" s="37"/>
      <c r="H13" s="46"/>
    </row>
    <row r="14" spans="2:8" s="13" customFormat="1" ht="33" customHeight="1" outlineLevel="1" x14ac:dyDescent="0.25">
      <c r="B14" s="51" t="str">
        <f>"F - 15."&amp;TEXT(ROWS($B$14:B14),"0")</f>
        <v>F - 15.1</v>
      </c>
      <c r="C14" s="55" t="s">
        <v>145</v>
      </c>
      <c r="D14" s="56"/>
      <c r="E14" s="53" t="s">
        <v>86</v>
      </c>
      <c r="F14" s="54"/>
      <c r="G14" s="66"/>
      <c r="H14" s="35"/>
    </row>
    <row r="15" spans="2:8" s="13" customFormat="1" ht="31.15" customHeight="1" outlineLevel="1" x14ac:dyDescent="0.25">
      <c r="B15" s="51" t="str">
        <f>"F - 15."&amp;TEXT(ROWS($B$14:B15),"0")</f>
        <v>F - 15.2</v>
      </c>
      <c r="C15" s="55" t="s">
        <v>151</v>
      </c>
      <c r="D15" s="134"/>
      <c r="E15" s="53" t="s">
        <v>86</v>
      </c>
      <c r="F15" s="54"/>
      <c r="G15" s="35"/>
      <c r="H15" s="35"/>
    </row>
  </sheetData>
  <mergeCells count="4">
    <mergeCell ref="B2:C3"/>
    <mergeCell ref="G2:H2"/>
    <mergeCell ref="G3:H3"/>
    <mergeCell ref="C6:D6"/>
  </mergeCells>
  <dataValidations count="2">
    <dataValidation type="list" allowBlank="1" showInputMessage="1" showErrorMessage="1" sqref="F10:F12 F14:F15" xr:uid="{00000000-0002-0000-0A00-000000000000}">
      <formula1>"Ja,Nei"</formula1>
    </dataValidation>
    <dataValidation type="list" allowBlank="1" showInputMessage="1" showErrorMessage="1" sqref="E10:E12 E14:E15" xr:uid="{00000000-0002-0000-0A00-000001000000}">
      <formula1>"A,B,K,Info"</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CC796-8048-42E0-8299-981A0870F007}">
  <sheetPr>
    <tabColor rgb="FFFFFFCC"/>
  </sheetPr>
  <dimension ref="B2:H13"/>
  <sheetViews>
    <sheetView workbookViewId="0">
      <selection activeCell="C16" sqref="C16"/>
    </sheetView>
  </sheetViews>
  <sheetFormatPr baseColWidth="10" defaultColWidth="9.85546875" defaultRowHeight="15" outlineLevelRow="1" x14ac:dyDescent="0.25"/>
  <cols>
    <col min="1" max="1" width="3.140625" style="4" customWidth="1"/>
    <col min="2" max="2" width="15.140625" style="4" customWidth="1"/>
    <col min="3" max="3" width="72.85546875" style="1" customWidth="1"/>
    <col min="4" max="4" width="44" style="1" customWidth="1"/>
    <col min="5" max="5" width="8.28515625" style="4" customWidth="1"/>
    <col min="6" max="6" width="10.7109375" style="4" customWidth="1"/>
    <col min="7" max="7" width="50.7109375" style="4" customWidth="1"/>
    <col min="8" max="8" width="30.5703125" style="4" customWidth="1"/>
    <col min="9" max="16384" width="9.85546875" style="4"/>
  </cols>
  <sheetData>
    <row r="2" spans="2:8" ht="20.100000000000001" customHeight="1" x14ac:dyDescent="0.25">
      <c r="B2" s="216" t="e" vm="1">
        <v>#VALUE!</v>
      </c>
      <c r="C2" s="216"/>
      <c r="F2" s="31" t="s">
        <v>72</v>
      </c>
      <c r="G2" s="214" t="s">
        <v>73</v>
      </c>
      <c r="H2" s="214"/>
    </row>
    <row r="3" spans="2:8" ht="20.100000000000001" customHeight="1" x14ac:dyDescent="0.25">
      <c r="B3" s="216"/>
      <c r="C3" s="216"/>
      <c r="F3" s="31" t="s">
        <v>74</v>
      </c>
      <c r="G3" s="214" t="s">
        <v>75</v>
      </c>
      <c r="H3" s="214"/>
    </row>
    <row r="4" spans="2:8" s="29" customFormat="1" ht="14.45" customHeight="1" collapsed="1" x14ac:dyDescent="0.3">
      <c r="C4" s="28"/>
      <c r="D4" s="28"/>
    </row>
    <row r="5" spans="2:8" s="29" customFormat="1" ht="18" customHeight="1" collapsed="1" x14ac:dyDescent="0.3">
      <c r="B5" s="68" t="s">
        <v>76</v>
      </c>
      <c r="C5" s="42" t="s">
        <v>155</v>
      </c>
      <c r="D5" s="42"/>
    </row>
    <row r="6" spans="2:8" s="29" customFormat="1" ht="174" customHeight="1" x14ac:dyDescent="0.3">
      <c r="B6" s="69" t="s">
        <v>78</v>
      </c>
      <c r="C6" s="215" t="s">
        <v>156</v>
      </c>
      <c r="D6" s="215"/>
      <c r="F6" s="31"/>
      <c r="G6" s="32"/>
      <c r="H6" s="32"/>
    </row>
    <row r="7" spans="2:8" ht="13.5" customHeight="1" x14ac:dyDescent="0.25">
      <c r="C7" s="4"/>
    </row>
    <row r="8" spans="2:8" ht="47.25" x14ac:dyDescent="0.25">
      <c r="B8" s="41" t="s">
        <v>79</v>
      </c>
      <c r="C8" s="42" t="s">
        <v>19</v>
      </c>
      <c r="D8" s="42" t="s">
        <v>20</v>
      </c>
      <c r="E8" s="42" t="s">
        <v>21</v>
      </c>
      <c r="F8" s="42" t="s">
        <v>22</v>
      </c>
      <c r="G8" s="43" t="s">
        <v>80</v>
      </c>
      <c r="H8" s="44" t="s">
        <v>81</v>
      </c>
    </row>
    <row r="9" spans="2:8" x14ac:dyDescent="0.25">
      <c r="B9" s="36" t="s">
        <v>157</v>
      </c>
      <c r="C9" s="37" t="s">
        <v>129</v>
      </c>
      <c r="D9" s="38"/>
      <c r="E9" s="39"/>
      <c r="F9" s="39"/>
      <c r="G9" s="39"/>
      <c r="H9" s="40"/>
    </row>
    <row r="10" spans="2:8" s="13" customFormat="1" ht="60" outlineLevel="1" x14ac:dyDescent="0.25">
      <c r="B10" s="51" t="str">
        <f>"F - 16."&amp;TEXT(ROWS($B$10:B10),"0")</f>
        <v>F - 16.1</v>
      </c>
      <c r="C10" s="55" t="s">
        <v>130</v>
      </c>
      <c r="D10" s="52" t="s">
        <v>85</v>
      </c>
      <c r="E10" s="53" t="s">
        <v>86</v>
      </c>
      <c r="F10" s="54"/>
      <c r="G10" s="66"/>
      <c r="H10" s="35"/>
    </row>
    <row r="11" spans="2:8" s="13" customFormat="1" ht="30" outlineLevel="1" x14ac:dyDescent="0.25">
      <c r="B11" s="51" t="str">
        <f>"F - 16."&amp;TEXT(ROWS($B$10:B11),"0")</f>
        <v>F - 16.2</v>
      </c>
      <c r="C11" s="55" t="s">
        <v>131</v>
      </c>
      <c r="D11" s="52"/>
      <c r="E11" s="53" t="s">
        <v>86</v>
      </c>
      <c r="F11" s="54"/>
      <c r="G11" s="35"/>
      <c r="H11" s="35"/>
    </row>
    <row r="12" spans="2:8" x14ac:dyDescent="0.25">
      <c r="B12" s="45" t="s">
        <v>158</v>
      </c>
      <c r="C12" s="38" t="s">
        <v>91</v>
      </c>
      <c r="D12" s="38"/>
      <c r="E12" s="39"/>
      <c r="F12" s="37"/>
      <c r="G12" s="37"/>
      <c r="H12" s="46"/>
    </row>
    <row r="13" spans="2:8" s="13" customFormat="1" ht="30" outlineLevel="1" x14ac:dyDescent="0.25">
      <c r="B13" s="51" t="str">
        <f>"F - 17."&amp;TEXT(ROWS($B$13:B13),"0")</f>
        <v>F - 17.1</v>
      </c>
      <c r="C13" s="55" t="s">
        <v>159</v>
      </c>
      <c r="D13" s="56"/>
      <c r="E13" s="53" t="s">
        <v>86</v>
      </c>
      <c r="F13" s="54"/>
      <c r="G13" s="66"/>
      <c r="H13" s="35"/>
    </row>
  </sheetData>
  <mergeCells count="4">
    <mergeCell ref="B2:C3"/>
    <mergeCell ref="G2:H2"/>
    <mergeCell ref="G3:H3"/>
    <mergeCell ref="C6:D6"/>
  </mergeCells>
  <dataValidations count="2">
    <dataValidation type="list" allowBlank="1" showInputMessage="1" showErrorMessage="1" sqref="F10:F11 F13" xr:uid="{00000000-0002-0000-0B00-000000000000}">
      <formula1>"Ja,Nei"</formula1>
    </dataValidation>
    <dataValidation type="list" allowBlank="1" showInputMessage="1" showErrorMessage="1" sqref="E10:E11 E13" xr:uid="{00000000-0002-0000-0B00-000001000000}">
      <formula1>"A,B,K,Info"</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A2C28-EDCF-4D1D-9E72-7475BBAA986E}">
  <sheetPr>
    <tabColor rgb="FFFFFFCC"/>
    <outlinePr summaryBelow="0" summaryRight="0"/>
    <pageSetUpPr fitToPage="1"/>
  </sheetPr>
  <dimension ref="B1:H32"/>
  <sheetViews>
    <sheetView workbookViewId="0">
      <pane xSplit="3" ySplit="5" topLeftCell="D6" activePane="bottomRight" state="frozen"/>
      <selection pane="topRight" activeCell="J12" sqref="J12"/>
      <selection pane="bottomLeft" activeCell="J12" sqref="J12"/>
      <selection pane="bottomRight" activeCell="H9" sqref="H9"/>
    </sheetView>
  </sheetViews>
  <sheetFormatPr baseColWidth="10" defaultColWidth="9.85546875" defaultRowHeight="15" customHeight="1" outlineLevelRow="1" x14ac:dyDescent="0.25"/>
  <cols>
    <col min="1" max="1" width="3.140625" style="4" customWidth="1"/>
    <col min="2" max="2" width="12.85546875" style="4" customWidth="1"/>
    <col min="3" max="3" width="72.85546875" style="1" customWidth="1"/>
    <col min="4" max="4" width="39.28515625" style="1" customWidth="1"/>
    <col min="5" max="5" width="8.28515625" style="4" customWidth="1"/>
    <col min="6" max="6" width="10.7109375" style="4" customWidth="1"/>
    <col min="7" max="7" width="50.7109375" style="4" customWidth="1"/>
    <col min="8" max="8" width="30.7109375" style="4" customWidth="1"/>
    <col min="9" max="16384" width="9.85546875" style="4"/>
  </cols>
  <sheetData>
    <row r="1" spans="2:8" ht="15" customHeight="1" x14ac:dyDescent="0.25">
      <c r="B1" s="15"/>
    </row>
    <row r="2" spans="2:8" ht="20.100000000000001" customHeight="1" x14ac:dyDescent="0.25">
      <c r="B2" s="216" t="e" vm="1">
        <v>#VALUE!</v>
      </c>
      <c r="C2" s="216"/>
      <c r="D2" s="27"/>
      <c r="F2" s="30" t="s">
        <v>72</v>
      </c>
      <c r="G2" s="218" t="str">
        <f>IF('Felles kvalitet'!G2="&lt;Navn fylles ut av tilbyder&gt;","-",'Felles kvalitet'!G2)</f>
        <v>-</v>
      </c>
      <c r="H2" s="219"/>
    </row>
    <row r="3" spans="2:8" ht="20.100000000000001" customHeight="1" collapsed="1" x14ac:dyDescent="0.25">
      <c r="B3" s="216"/>
      <c r="C3" s="216"/>
      <c r="F3" s="30" t="s">
        <v>74</v>
      </c>
      <c r="G3" s="217" t="str">
        <f>IF('Felles kvalitet'!G3="&lt;Handelsnavn fylles ut av tilbyder&gt;","-",'Felles kvalitet'!G3)</f>
        <v>-</v>
      </c>
      <c r="H3" s="217"/>
    </row>
    <row r="4" spans="2:8" ht="13.5" customHeight="1" x14ac:dyDescent="0.25">
      <c r="B4" s="15"/>
      <c r="C4" s="4"/>
    </row>
    <row r="5" spans="2:8" ht="47.25" x14ac:dyDescent="0.25">
      <c r="B5" s="71" t="s">
        <v>79</v>
      </c>
      <c r="C5" s="72" t="s">
        <v>19</v>
      </c>
      <c r="D5" s="72" t="s">
        <v>20</v>
      </c>
      <c r="E5" s="72" t="s">
        <v>21</v>
      </c>
      <c r="F5" s="72" t="s">
        <v>22</v>
      </c>
      <c r="G5" s="73" t="s">
        <v>80</v>
      </c>
      <c r="H5" s="70" t="s">
        <v>81</v>
      </c>
    </row>
    <row r="6" spans="2:8" s="33" customFormat="1" x14ac:dyDescent="0.25">
      <c r="B6" s="47" t="s">
        <v>160</v>
      </c>
      <c r="C6" s="48" t="s">
        <v>161</v>
      </c>
      <c r="D6" s="48"/>
      <c r="E6" s="49"/>
      <c r="F6" s="49"/>
      <c r="G6" s="49"/>
      <c r="H6" s="50"/>
    </row>
    <row r="7" spans="2:8" s="13" customFormat="1" ht="30" outlineLevel="1" x14ac:dyDescent="0.25">
      <c r="B7" s="81" t="str">
        <f>"S - 1."&amp;TEXT(ROWS($B$7:B7),"0")</f>
        <v>S - 1.1</v>
      </c>
      <c r="C7" s="56" t="s">
        <v>162</v>
      </c>
      <c r="D7" s="82"/>
      <c r="E7" s="83" t="s">
        <v>86</v>
      </c>
      <c r="F7" s="84"/>
      <c r="G7" s="84"/>
      <c r="H7" s="84"/>
    </row>
    <row r="8" spans="2:8" s="13" customFormat="1" ht="75.599999999999994" customHeight="1" outlineLevel="1" x14ac:dyDescent="0.25">
      <c r="B8" s="81" t="str">
        <f>"S - 1."&amp;TEXT(ROWS($B$7:B8),"0")</f>
        <v>S - 1.2</v>
      </c>
      <c r="C8" s="56" t="s">
        <v>163</v>
      </c>
      <c r="D8" s="82"/>
      <c r="E8" s="83" t="s">
        <v>46</v>
      </c>
      <c r="F8" s="84"/>
      <c r="G8" s="84"/>
      <c r="H8" s="84"/>
    </row>
    <row r="9" spans="2:8" s="13" customFormat="1" ht="60" outlineLevel="1" x14ac:dyDescent="0.25">
      <c r="B9" s="81" t="str">
        <f>"S - 1."&amp;TEXT(ROWS($B$7:B9),"0")</f>
        <v>S - 1.3</v>
      </c>
      <c r="C9" s="56" t="s">
        <v>164</v>
      </c>
      <c r="D9" s="67"/>
      <c r="E9" s="83" t="s">
        <v>86</v>
      </c>
      <c r="F9" s="84"/>
      <c r="G9" s="84"/>
      <c r="H9" s="85"/>
    </row>
    <row r="10" spans="2:8" s="33" customFormat="1" x14ac:dyDescent="0.25">
      <c r="B10" s="47" t="s">
        <v>165</v>
      </c>
      <c r="C10" s="74" t="s">
        <v>166</v>
      </c>
      <c r="D10" s="48"/>
      <c r="E10" s="39"/>
      <c r="F10" s="39"/>
      <c r="G10" s="39"/>
      <c r="H10" s="40"/>
    </row>
    <row r="11" spans="2:8" s="13" customFormat="1" ht="45.6" customHeight="1" outlineLevel="1" x14ac:dyDescent="0.25">
      <c r="B11" s="86" t="str">
        <f>"S - 2."&amp;TEXT(ROWS($B$11:B11),"0")</f>
        <v>S - 2.1</v>
      </c>
      <c r="C11" s="87" t="s">
        <v>206</v>
      </c>
      <c r="D11" s="67"/>
      <c r="E11" s="83" t="s">
        <v>223</v>
      </c>
      <c r="F11" s="84"/>
      <c r="G11" s="85"/>
      <c r="H11" s="85"/>
    </row>
    <row r="12" spans="2:8" s="13" customFormat="1" ht="45" outlineLevel="1" x14ac:dyDescent="0.25">
      <c r="B12" s="86" t="str">
        <f>"S - 2."&amp;TEXT(ROWS($B$11:B12),"0")</f>
        <v>S - 2.2</v>
      </c>
      <c r="C12" s="87" t="s">
        <v>207</v>
      </c>
      <c r="D12" s="67"/>
      <c r="E12" s="83" t="s">
        <v>223</v>
      </c>
      <c r="F12" s="84"/>
      <c r="G12" s="85"/>
      <c r="H12" s="85"/>
    </row>
    <row r="13" spans="2:8" s="33" customFormat="1" x14ac:dyDescent="0.25">
      <c r="B13" s="47" t="s">
        <v>167</v>
      </c>
      <c r="C13" s="74" t="s">
        <v>168</v>
      </c>
      <c r="D13" s="48"/>
      <c r="E13" s="39"/>
      <c r="F13" s="39"/>
      <c r="G13" s="39"/>
      <c r="H13" s="40"/>
    </row>
    <row r="14" spans="2:8" s="13" customFormat="1" ht="38.450000000000003" customHeight="1" outlineLevel="1" x14ac:dyDescent="0.25">
      <c r="B14" s="86" t="str">
        <f>"S - 3."&amp;TEXT(ROWS($B$14:B14),"0")</f>
        <v>S - 3.1</v>
      </c>
      <c r="C14" s="56" t="s">
        <v>169</v>
      </c>
      <c r="D14" s="88" t="s">
        <v>170</v>
      </c>
      <c r="E14" s="83" t="s">
        <v>86</v>
      </c>
      <c r="F14" s="84"/>
      <c r="G14" s="85"/>
      <c r="H14" s="85"/>
    </row>
    <row r="15" spans="2:8" s="33" customFormat="1" x14ac:dyDescent="0.25">
      <c r="B15" s="47" t="s">
        <v>171</v>
      </c>
      <c r="C15" s="74" t="s">
        <v>214</v>
      </c>
      <c r="D15" s="48"/>
      <c r="E15" s="39"/>
      <c r="F15" s="39"/>
      <c r="G15" s="39"/>
      <c r="H15" s="40"/>
    </row>
    <row r="16" spans="2:8" s="33" customFormat="1" x14ac:dyDescent="0.25">
      <c r="B16" s="47" t="s">
        <v>172</v>
      </c>
      <c r="C16" s="74" t="s">
        <v>173</v>
      </c>
      <c r="D16" s="48"/>
      <c r="E16" s="39"/>
      <c r="F16" s="39"/>
      <c r="G16" s="39"/>
      <c r="H16" s="40"/>
    </row>
    <row r="17" spans="2:8" s="13" customFormat="1" ht="87" customHeight="1" outlineLevel="1" x14ac:dyDescent="0.25">
      <c r="B17" s="86" t="str">
        <f>"S - 5."&amp;TEXT(ROWS($B$17:B17),"0")</f>
        <v>S - 5.1</v>
      </c>
      <c r="C17" s="89" t="s">
        <v>174</v>
      </c>
      <c r="D17" s="67"/>
      <c r="E17" s="83" t="s">
        <v>46</v>
      </c>
      <c r="F17" s="84"/>
      <c r="G17" s="84"/>
      <c r="H17" s="84"/>
    </row>
    <row r="18" spans="2:8" s="13" customFormat="1" ht="105" outlineLevel="1" x14ac:dyDescent="0.25">
      <c r="B18" s="86" t="str">
        <f>"S - 5."&amp;TEXT(ROWS($B$17:B18),"0")</f>
        <v>S - 5.2</v>
      </c>
      <c r="C18" s="89" t="s">
        <v>175</v>
      </c>
      <c r="D18" s="67"/>
      <c r="E18" s="83" t="s">
        <v>46</v>
      </c>
      <c r="F18" s="84"/>
      <c r="G18" s="84"/>
      <c r="H18" s="84"/>
    </row>
    <row r="19" spans="2:8" s="33" customFormat="1" x14ac:dyDescent="0.25">
      <c r="B19" s="47" t="s">
        <v>176</v>
      </c>
      <c r="C19" s="74" t="s">
        <v>213</v>
      </c>
      <c r="D19" s="48"/>
      <c r="E19" s="39"/>
      <c r="F19" s="39"/>
      <c r="G19" s="39"/>
      <c r="H19" s="40"/>
    </row>
    <row r="20" spans="2:8" s="33" customFormat="1" x14ac:dyDescent="0.25">
      <c r="B20" s="47" t="s">
        <v>177</v>
      </c>
      <c r="C20" s="74" t="s">
        <v>178</v>
      </c>
      <c r="D20" s="48"/>
      <c r="E20" s="39"/>
      <c r="F20" s="39"/>
      <c r="G20" s="39"/>
      <c r="H20" s="40"/>
    </row>
    <row r="21" spans="2:8" s="33" customFormat="1" x14ac:dyDescent="0.25">
      <c r="B21" s="47" t="s">
        <v>179</v>
      </c>
      <c r="C21" s="74" t="s">
        <v>180</v>
      </c>
      <c r="D21" s="48"/>
      <c r="E21" s="39"/>
      <c r="F21" s="39"/>
      <c r="G21" s="39"/>
      <c r="H21" s="40"/>
    </row>
    <row r="22" spans="2:8" ht="15" customHeight="1" x14ac:dyDescent="0.25">
      <c r="B22" s="47" t="s">
        <v>181</v>
      </c>
      <c r="C22" s="137" t="s">
        <v>182</v>
      </c>
      <c r="D22" s="48"/>
      <c r="E22" s="49"/>
      <c r="F22" s="49"/>
      <c r="G22" s="49"/>
      <c r="H22" s="50"/>
    </row>
    <row r="23" spans="2:8" ht="15" customHeight="1" x14ac:dyDescent="0.25">
      <c r="B23" s="75" t="s">
        <v>183</v>
      </c>
      <c r="C23" s="79"/>
      <c r="D23" s="79"/>
      <c r="E23" s="79"/>
      <c r="F23" s="79"/>
      <c r="G23" s="79"/>
      <c r="H23" s="80"/>
    </row>
    <row r="24" spans="2:8" ht="120" x14ac:dyDescent="0.25">
      <c r="B24" s="90" t="str">
        <f>"O - 1."&amp;TEXT(ROWS($B$23:B23),"0")</f>
        <v>O - 1.1</v>
      </c>
      <c r="C24" s="91" t="s">
        <v>208</v>
      </c>
      <c r="D24" s="92"/>
      <c r="E24" s="83" t="s">
        <v>86</v>
      </c>
      <c r="F24" s="84"/>
      <c r="G24" s="85"/>
      <c r="H24" s="85"/>
    </row>
    <row r="25" spans="2:8" ht="30" x14ac:dyDescent="0.25">
      <c r="B25" s="90" t="str">
        <f>"O - 1."&amp;TEXT(ROWS($B$23:B24),"0")</f>
        <v>O - 1.2</v>
      </c>
      <c r="C25" s="92" t="s">
        <v>219</v>
      </c>
      <c r="D25" s="92"/>
      <c r="E25" s="83" t="s">
        <v>46</v>
      </c>
      <c r="F25" s="84"/>
      <c r="G25" s="84"/>
      <c r="H25" s="84"/>
    </row>
    <row r="26" spans="2:8" x14ac:dyDescent="0.25">
      <c r="B26" s="75" t="s">
        <v>184</v>
      </c>
      <c r="C26" s="76"/>
      <c r="D26" s="76"/>
      <c r="E26" s="77"/>
      <c r="F26" s="77"/>
      <c r="G26" s="77"/>
      <c r="H26" s="78"/>
    </row>
    <row r="27" spans="2:8" ht="51.75" customHeight="1" x14ac:dyDescent="0.25">
      <c r="B27" s="90" t="str">
        <f>"O - 1."&amp;TEXT(ROWS($B$24:B26),"0")</f>
        <v>O - 1.3</v>
      </c>
      <c r="C27" s="93" t="s">
        <v>185</v>
      </c>
      <c r="D27" s="94" t="s">
        <v>186</v>
      </c>
      <c r="E27" s="83" t="s">
        <v>86</v>
      </c>
      <c r="F27" s="84"/>
      <c r="G27" s="85"/>
      <c r="H27" s="85"/>
    </row>
    <row r="28" spans="2:8" ht="101.45" customHeight="1" x14ac:dyDescent="0.25">
      <c r="B28" s="90" t="str">
        <f>"O - 1."&amp;TEXT(ROWS($B$24:B27),"0")</f>
        <v>O - 1.4</v>
      </c>
      <c r="C28" s="95" t="s">
        <v>209</v>
      </c>
      <c r="D28" s="94"/>
      <c r="E28" s="83" t="s">
        <v>86</v>
      </c>
      <c r="F28" s="84"/>
      <c r="G28" s="85"/>
      <c r="H28" s="85"/>
    </row>
    <row r="29" spans="2:8" x14ac:dyDescent="0.25">
      <c r="B29" s="47" t="s">
        <v>187</v>
      </c>
      <c r="C29" s="48" t="s">
        <v>188</v>
      </c>
      <c r="D29" s="48"/>
      <c r="E29" s="48"/>
      <c r="F29" s="49"/>
      <c r="G29" s="49"/>
      <c r="H29" s="50"/>
    </row>
    <row r="30" spans="2:8" ht="33.6" customHeight="1" x14ac:dyDescent="0.25">
      <c r="B30" s="90" t="str">
        <f>"O - 2."&amp;TEXT(ROWS($B$30:B30),"0")</f>
        <v>O - 2.1</v>
      </c>
      <c r="C30" s="92" t="s">
        <v>189</v>
      </c>
      <c r="D30" s="92"/>
      <c r="E30" s="83" t="s">
        <v>86</v>
      </c>
      <c r="F30" s="84"/>
      <c r="G30" s="85"/>
      <c r="H30" s="85"/>
    </row>
    <row r="31" spans="2:8" ht="18" customHeight="1" x14ac:dyDescent="0.25">
      <c r="B31" s="90" t="str">
        <f>"O - 2."&amp;TEXT(ROWS($B$30:B31),"0")</f>
        <v>O - 2.2</v>
      </c>
      <c r="C31" s="92" t="s">
        <v>190</v>
      </c>
      <c r="D31" s="92"/>
      <c r="E31" s="83" t="s">
        <v>86</v>
      </c>
      <c r="F31" s="84"/>
      <c r="G31" s="85"/>
      <c r="H31" s="85"/>
    </row>
    <row r="32" spans="2:8" ht="30" x14ac:dyDescent="0.25">
      <c r="B32" s="90" t="str">
        <f>"O - 2."&amp;TEXT(ROWS($B$30:B32),"0")</f>
        <v>O - 2.3</v>
      </c>
      <c r="C32" s="95" t="s">
        <v>191</v>
      </c>
      <c r="D32" s="92"/>
      <c r="E32" s="83" t="s">
        <v>86</v>
      </c>
      <c r="F32" s="84"/>
      <c r="G32" s="85"/>
      <c r="H32" s="85"/>
    </row>
  </sheetData>
  <sheetProtection formatColumns="0" formatRows="0"/>
  <mergeCells count="3">
    <mergeCell ref="G3:H3"/>
    <mergeCell ref="B2:C3"/>
    <mergeCell ref="G2:H2"/>
  </mergeCells>
  <dataValidations count="3">
    <dataValidation type="list" allowBlank="1" showInputMessage="1" showErrorMessage="1" sqref="E7:E9 E11:E12 E14 E17:E18 E24:E25 E27:E28 E30:E32" xr:uid="{00000000-0002-0000-0C00-000000000000}">
      <formula1>"A,B,K,Info"</formula1>
    </dataValidation>
    <dataValidation type="list" allowBlank="1" showInputMessage="1" showErrorMessage="1" sqref="F7:F9 F11:F12 F14 F17:F18 F24:F25 F27:F28 F30:F32" xr:uid="{00000000-0002-0000-0C00-000001000000}">
      <formula1>"Ja,Nei"</formula1>
    </dataValidation>
    <dataValidation type="list" allowBlank="1" showInputMessage="1" showErrorMessage="1" sqref="G29" xr:uid="{00000000-0002-0000-0C00-000002000000}">
      <formula1>"Ja,Nei,N/A"</formula1>
    </dataValidation>
  </dataValidations>
  <pageMargins left="0.74803149606299202" right="0.74803149606299202" top="0.66929133858267698" bottom="0.74803149606299202" header="0.511811023622047" footer="0.511811023622047"/>
  <pageSetup paperSize="9" scale="54"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EC492266329D44A8274C35667213BBE" ma:contentTypeVersion="15" ma:contentTypeDescription="Opprett et nytt dokument." ma:contentTypeScope="" ma:versionID="f98cf36d62190eebe6c020dd2267a8d4">
  <xsd:schema xmlns:xsd="http://www.w3.org/2001/XMLSchema" xmlns:xs="http://www.w3.org/2001/XMLSchema" xmlns:p="http://schemas.microsoft.com/office/2006/metadata/properties" xmlns:ns2="0f6e5290-12f8-4dd0-abab-e1c442b35638" xmlns:ns3="3db58f03-82d5-4ef3-b91d-47ae54b8286c" targetNamespace="http://schemas.microsoft.com/office/2006/metadata/properties" ma:root="true" ma:fieldsID="2f1457df04870167c8f7701020dd67de" ns2:_="" ns3:_="">
    <xsd:import namespace="0f6e5290-12f8-4dd0-abab-e1c442b35638"/>
    <xsd:import namespace="3db58f03-82d5-4ef3-b91d-47ae54b8286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e5290-12f8-4dd0-abab-e1c442b356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0889bdf7-ebff-4ce0-beb4-c71c7cfe89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b58f03-82d5-4ef3-b91d-47ae54b8286c"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ingsdetaljer" ma:internalName="SharedWithDetails" ma:readOnly="true">
      <xsd:simpleType>
        <xsd:restriction base="dms:Note">
          <xsd:maxLength value="255"/>
        </xsd:restriction>
      </xsd:simpleType>
    </xsd:element>
    <xsd:element name="TaxCatchAll" ma:index="20" nillable="true" ma:displayName="Taxonomy Catch All Column" ma:hidden="true" ma:list="{ead7cd6e-a9c4-43ba-a6c1-799edbb03b08}" ma:internalName="TaxCatchAll" ma:showField="CatchAllData" ma:web="3db58f03-82d5-4ef3-b91d-47ae54b828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0f6e5290-12f8-4dd0-abab-e1c442b35638">
      <Terms xmlns="http://schemas.microsoft.com/office/infopath/2007/PartnerControls"/>
    </lcf76f155ced4ddcb4097134ff3c332f>
    <TaxCatchAll xmlns="3db58f03-82d5-4ef3-b91d-47ae54b8286c" xsi:nil="true"/>
  </documentManagement>
</p:properties>
</file>

<file path=customXml/itemProps1.xml><?xml version="1.0" encoding="utf-8"?>
<ds:datastoreItem xmlns:ds="http://schemas.openxmlformats.org/officeDocument/2006/customXml" ds:itemID="{BD0E821F-333B-4E2C-82A6-0C706C6165CB}">
  <ds:schemaRefs>
    <ds:schemaRef ds:uri="http://schemas.microsoft.com/DataMashup"/>
  </ds:schemaRefs>
</ds:datastoreItem>
</file>

<file path=customXml/itemProps2.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3.xml><?xml version="1.0" encoding="utf-8"?>
<ds:datastoreItem xmlns:ds="http://schemas.openxmlformats.org/officeDocument/2006/customXml" ds:itemID="{1DFFD327-0670-4922-B8E8-D0A5CBAEE45B}"/>
</file>

<file path=customXml/itemProps4.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Regneark</vt:lpstr>
      </vt:variant>
      <vt:variant>
        <vt:i4>13</vt:i4>
      </vt:variant>
      <vt:variant>
        <vt:lpstr>Navngitte områder</vt:lpstr>
      </vt:variant>
      <vt:variant>
        <vt:i4>11</vt:i4>
      </vt:variant>
    </vt:vector>
  </HeadingPairs>
  <TitlesOfParts>
    <vt:vector size="24" baseType="lpstr">
      <vt:lpstr>Mal</vt:lpstr>
      <vt:lpstr>Veiledning Mal</vt:lpstr>
      <vt:lpstr>Forside</vt:lpstr>
      <vt:lpstr>Veiledning til leverandør</vt:lpstr>
      <vt:lpstr>Oversikt;dim. og nøkkelinfo</vt:lpstr>
      <vt:lpstr>Felles kvalitet</vt:lpstr>
      <vt:lpstr>1</vt:lpstr>
      <vt:lpstr>2</vt:lpstr>
      <vt:lpstr>3</vt:lpstr>
      <vt:lpstr>4</vt:lpstr>
      <vt:lpstr>5</vt:lpstr>
      <vt:lpstr>6</vt:lpstr>
      <vt:lpstr>Leverandørtjenester</vt:lpstr>
      <vt:lpstr>Avsnitt_1</vt:lpstr>
      <vt:lpstr>Leverandørtjenester!Avsnitt_28</vt:lpstr>
      <vt:lpstr>Avsnitt_6</vt:lpstr>
      <vt:lpstr>Avsnitt_7</vt:lpstr>
      <vt:lpstr>Avsnitt_8</vt:lpstr>
      <vt:lpstr>Avsnitt_9</vt:lpstr>
      <vt:lpstr>Tildelingskriterier</vt:lpstr>
      <vt:lpstr>Forside!Utskriftsområde</vt:lpstr>
      <vt:lpstr>'Veiledning til leverandør'!Utskriftsområde</vt:lpstr>
      <vt:lpstr>'Felles kvalitet'!Utskriftstitler</vt:lpstr>
      <vt:lpstr>Leverandørtjenester!Utskriftstitler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Aslaksen, Silje</cp:lastModifiedBy>
  <dcterms:created xsi:type="dcterms:W3CDTF">2020-07-20T14:51:04Z</dcterms:created>
  <dcterms:modified xsi:type="dcterms:W3CDTF">2026-08-26T12:33:24Z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0x0101003EC492266329D44A8274C35667213BBE</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5b906c1f-19d2-4ac1-bea8-1ddf524e35b3_SetDate">
    <vt:lpwstr>2023-06-01T15:20:50Z</vt:lpwstr>
  </property>
  <property fmtid="{D5CDD505-2E9C-101B-9397-08002B2CF9AE}" pid="18" name="KSOProductBuildVer">
    <vt:lpwstr>1033-11.2.0.11417</vt:lpwstr>
  </property>
  <property fmtid="{D5CDD505-2E9C-101B-9397-08002B2CF9AE}" pid="19" name="MSIP_Label_5b906c1f-19d2-4ac1-bea8-1ddf524e35b3_SiteId">
    <vt:lpwstr>7f8e4cf0-71fb-489c-a336-3f9252a63908</vt:lpwstr>
  </property>
  <property fmtid="{D5CDD505-2E9C-101B-9397-08002B2CF9AE}" pid="20" name="MSIP_Label_5b906c1f-19d2-4ac1-bea8-1ddf524e35b3_Name">
    <vt:lpwstr>Internal</vt:lpwstr>
  </property>
  <property fmtid="{D5CDD505-2E9C-101B-9397-08002B2CF9AE}" pid="21" name="MSIP_Label_5b906c1f-19d2-4ac1-bea8-1ddf524e35b3_Method">
    <vt:lpwstr>Standard</vt:lpwstr>
  </property>
  <property fmtid="{D5CDD505-2E9C-101B-9397-08002B2CF9AE}" pid="22" name="MSIP_Label_5b906c1f-19d2-4ac1-bea8-1ddf524e35b3_ContentBits">
    <vt:lpwstr>0</vt:lpwstr>
  </property>
  <property fmtid="{D5CDD505-2E9C-101B-9397-08002B2CF9AE}" pid="23" name="MSIP_Label_5b906c1f-19d2-4ac1-bea8-1ddf524e35b3_ActionId">
    <vt:lpwstr>540c873a-6489-4cb4-9af6-3b49262688a0</vt:lpwstr>
  </property>
  <property fmtid="{D5CDD505-2E9C-101B-9397-08002B2CF9AE}" pid="24" name="ICV">
    <vt:lpwstr>A041679E346446B196B1C67FEAFFF5D0</vt:lpwstr>
  </property>
  <property fmtid="{D5CDD505-2E9C-101B-9397-08002B2CF9AE}" pid="25" name="MSIP_Label_5b906c1f-19d2-4ac1-bea8-1ddf524e35b3_Enabled">
    <vt:lpwstr>true</vt:lpwstr>
  </property>
  <property fmtid="{D5CDD505-2E9C-101B-9397-08002B2CF9AE}" pid="26" name="MSIP_Label_aa129186-9b18-4ca2-b9f8-95b52b0af9e3_Enabled">
    <vt:lpwstr>true</vt:lpwstr>
  </property>
  <property fmtid="{D5CDD505-2E9C-101B-9397-08002B2CF9AE}" pid="27" name="MSIP_Label_aa129186-9b18-4ca2-b9f8-95b52b0af9e3_SetDate">
    <vt:lpwstr>2025-02-11T14:03:08Z</vt:lpwstr>
  </property>
  <property fmtid="{D5CDD505-2E9C-101B-9397-08002B2CF9AE}" pid="28" name="MSIP_Label_aa129186-9b18-4ca2-b9f8-95b52b0af9e3_Method">
    <vt:lpwstr>Standard</vt:lpwstr>
  </property>
  <property fmtid="{D5CDD505-2E9C-101B-9397-08002B2CF9AE}" pid="29" name="MSIP_Label_aa129186-9b18-4ca2-b9f8-95b52b0af9e3_Name">
    <vt:lpwstr>aa129186-9b18-4ca2-b9f8-95b52b0af9e3</vt:lpwstr>
  </property>
  <property fmtid="{D5CDD505-2E9C-101B-9397-08002B2CF9AE}" pid="30" name="MSIP_Label_aa129186-9b18-4ca2-b9f8-95b52b0af9e3_SiteId">
    <vt:lpwstr>5cc7bcdc-bb31-46f8-a223-d4ab349711d6</vt:lpwstr>
  </property>
  <property fmtid="{D5CDD505-2E9C-101B-9397-08002B2CF9AE}" pid="31" name="MSIP_Label_aa129186-9b18-4ca2-b9f8-95b52b0af9e3_ActionId">
    <vt:lpwstr>f4864c6c-0e77-4217-86fb-c4138b141801</vt:lpwstr>
  </property>
  <property fmtid="{D5CDD505-2E9C-101B-9397-08002B2CF9AE}" pid="32" name="MSIP_Label_aa129186-9b18-4ca2-b9f8-95b52b0af9e3_ContentBits">
    <vt:lpwstr>0</vt:lpwstr>
  </property>
  <property fmtid="{D5CDD505-2E9C-101B-9397-08002B2CF9AE}" pid="33" name="MSIP_Label_aa129186-9b18-4ca2-b9f8-95b52b0af9e3_Tag">
    <vt:lpwstr>50, 3, 0, 1</vt:lpwstr>
  </property>
  <property fmtid="{D5CDD505-2E9C-101B-9397-08002B2CF9AE}" pid="34" name="MSIP_Label_43f08ec5-d6d9-4227-8387-ccbfcb3632c4_Enabled">
    <vt:lpwstr>true</vt:lpwstr>
  </property>
  <property fmtid="{D5CDD505-2E9C-101B-9397-08002B2CF9AE}" pid="35" name="MSIP_Label_43f08ec5-d6d9-4227-8387-ccbfcb3632c4_SetDate">
    <vt:lpwstr>2026-02-17T15:24:05Z</vt:lpwstr>
  </property>
  <property fmtid="{D5CDD505-2E9C-101B-9397-08002B2CF9AE}" pid="36" name="MSIP_Label_43f08ec5-d6d9-4227-8387-ccbfcb3632c4_Method">
    <vt:lpwstr>Standard</vt:lpwstr>
  </property>
  <property fmtid="{D5CDD505-2E9C-101B-9397-08002B2CF9AE}" pid="37" name="MSIP_Label_43f08ec5-d6d9-4227-8387-ccbfcb3632c4_Name">
    <vt:lpwstr>Sweco Restricted</vt:lpwstr>
  </property>
  <property fmtid="{D5CDD505-2E9C-101B-9397-08002B2CF9AE}" pid="38" name="MSIP_Label_43f08ec5-d6d9-4227-8387-ccbfcb3632c4_SiteId">
    <vt:lpwstr>b7872ef0-9a00-4c18-8a4a-c7d25c778a9e</vt:lpwstr>
  </property>
  <property fmtid="{D5CDD505-2E9C-101B-9397-08002B2CF9AE}" pid="39" name="MSIP_Label_43f08ec5-d6d9-4227-8387-ccbfcb3632c4_ActionId">
    <vt:lpwstr>238053f4-111b-409f-8446-aa09b432c4e8</vt:lpwstr>
  </property>
  <property fmtid="{D5CDD505-2E9C-101B-9397-08002B2CF9AE}" pid="40" name="MSIP_Label_43f08ec5-d6d9-4227-8387-ccbfcb3632c4_ContentBits">
    <vt:lpwstr>0</vt:lpwstr>
  </property>
  <property fmtid="{D5CDD505-2E9C-101B-9397-08002B2CF9AE}" pid="41" name="MSIP_Label_43f08ec5-d6d9-4227-8387-ccbfcb3632c4_Tag">
    <vt:lpwstr>10, 3, 0, 1</vt:lpwstr>
  </property>
  <property fmtid="{D5CDD505-2E9C-101B-9397-08002B2CF9AE}" pid="42" name="Tags">
    <vt:lpwstr>Sheet4-18-8:%Rev%,Sheet4-18-2:%OriginatorCode%,Sheet4-18-10:%ReleaseCode%,Sheet4-18-5:%DocumentType%,Sheet4-18-4:%MainArea%,Sheet4-4-1:%DomainTitle%,Sheet4-18-6:%SequenceNumber%,Sheet4-18-1:%OrgUnitNamePrefix%,Sheet4-19-8:%Rev%,Sheet4-19-2:%OriginatorCode%,Sheet4-19-10:%ReleaseCode%,Sheet4-19-5:%DocumentType%,Sheet4-19-4:%MainArea%,Sheet4-5-1:%DomainTitle%,Sheet4-19-6:%SequenceNumber%,Sheet4-19-1:%OrgUnitNamePrefix%,</vt:lpwstr>
  </property>
</Properties>
</file>